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4-7B Sample\"/>
    </mc:Choice>
  </mc:AlternateContent>
  <bookViews>
    <workbookView xWindow="0" yWindow="0" windowWidth="19200" windowHeight="11595" firstSheet="1" activeTab="4"/>
  </bookViews>
  <sheets>
    <sheet name="7B" sheetId="8" r:id="rId1"/>
    <sheet name="6B" sheetId="7" r:id="rId2"/>
    <sheet name="5B" sheetId="6" r:id="rId3"/>
    <sheet name="4B" sheetId="5" r:id="rId4"/>
    <sheet name="4B - 5B - 6B - 7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T75" i="9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T78" i="9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20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<sst xmlns="http://schemas.openxmlformats.org/spreadsheetml/2006/main" count="74" uniqueCount="26">
  <si>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</si>
  <si>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</si>
  <si>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</si>
  <si>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</si>
  <si>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</si>
  <si>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</si>
  <si>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</si>
  <si>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</si>
  <si>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</si>
  <si>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</si>
  <si>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</si>
  <si>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</si>
  <si>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</si>
  <si>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</si>
  <si>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</si>
  <si>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</si>
  <si>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</si>
  <si>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</si>
  <si>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</si>
  <si>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</si>
  <si>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</si>
  <si>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</si>
  <si>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7B</t>
  </si>
  <si>
    <t>6B</t>
  </si>
  <si>
    <t>5B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</si>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</sst>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4-7B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'4B - 5B - 6B - 7B'!$B$1:$E$1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- 7B'!$E$3:$E$92</c:f>
              <c:numCache>
                <c:formatCode>0.000</c:formatCode>
                <c:ptCount val="90"/>
                <c:pt idx="0">
                  <c:v>0.53580679454249536</c:v>
                </c:pt>
                <c:pt idx="1">
                  <c:v>0.77907985174571737</c:v>
                </c:pt>
                <c:pt idx="2">
                  <c:v>0.71282819372053641</c:v>
                </c:pt>
                <c:pt idx="3">
                  <c:v>0.81464241989386854</c:v>
                </c:pt>
                <c:pt idx="4">
                  <c:v>0.69158357761773093</c:v>
                </c:pt>
                <c:pt idx="5">
                  <c:v>0.84907897032709845</c:v>
                </c:pt>
                <c:pt idx="6">
                  <c:v>0.72973971588302167</c:v>
                </c:pt>
                <c:pt idx="7">
                  <c:v>0.72879912447022377</c:v>
                </c:pt>
                <c:pt idx="8">
                  <c:v>0.66964802828868697</c:v>
                </c:pt>
                <c:pt idx="9">
                  <c:v>0.69818943949875223</c:v>
                </c:pt>
                <c:pt idx="10">
                  <c:v>0.72607583963749844</c:v>
                </c:pt>
                <c:pt idx="11">
                  <c:v>0.62025543249163373</c:v>
                </c:pt>
                <c:pt idx="12">
                  <c:v>0.65559102490581778</c:v>
                </c:pt>
                <c:pt idx="13">
                  <c:v>0.7121302283042934</c:v>
                </c:pt>
                <c:pt idx="14">
                  <c:v>0.52745600873415055</c:v>
                </c:pt>
                <c:pt idx="15">
                  <c:v>0.52903338486808082</c:v>
                </c:pt>
                <c:pt idx="16">
                  <c:v>0.61072482957816088</c:v>
                </c:pt>
                <c:pt idx="17">
                  <c:v>0.63488904475890162</c:v>
                </c:pt>
                <c:pt idx="18">
                  <c:v>0.74139393235336837</c:v>
                </c:pt>
                <c:pt idx="19">
                  <c:v>0.81432253110862074</c:v>
                </c:pt>
                <c:pt idx="20">
                  <c:v>0.75172843757284613</c:v>
                </c:pt>
                <c:pt idx="21">
                  <c:v>0.58466561150480134</c:v>
                </c:pt>
                <c:pt idx="22">
                  <c:v>0.78456804641985234</c:v>
                </c:pt>
                <c:pt idx="23">
                  <c:v>0.63560907496805219</c:v>
                </c:pt>
                <c:pt idx="24">
                  <c:v>0.6667210826947978</c:v>
                </c:pt>
                <c:pt idx="25">
                  <c:v>0.49780998397110621</c:v>
                </c:pt>
                <c:pt idx="26">
                  <c:v>0.51461877652390409</c:v>
                </c:pt>
                <c:pt idx="27">
                  <c:v>0.60021103762880612</c:v>
                </c:pt>
                <c:pt idx="28">
                  <c:v>0.77907469584253208</c:v>
                </c:pt>
                <c:pt idx="29">
                  <c:v>0.59615460154826405</c:v>
                </c:pt>
                <c:pt idx="30">
                  <c:v>0.88306886462089706</c:v>
                </c:pt>
                <c:pt idx="31">
                  <c:v>0.78214536083048081</c:v>
                </c:pt>
                <c:pt idx="32">
                  <c:v>0.64555075435894327</c:v>
                </c:pt>
                <c:pt idx="33">
                  <c:v>0.71761269878247025</c:v>
                </c:pt>
                <c:pt idx="34">
                  <c:v>0.70860591823374242</c:v>
                </c:pt>
                <c:pt idx="35">
                  <c:v>0.86727983839907674</c:v>
                </c:pt>
                <c:pt idx="36">
                  <c:v>0.7596207501681097</c:v>
                </c:pt>
                <c:pt idx="37">
                  <c:v>0.70187994827691014</c:v>
                </c:pt>
                <c:pt idx="38">
                  <c:v>0.69572612414169122</c:v>
                </c:pt>
                <c:pt idx="39">
                  <c:v>0.81470679952319991</c:v>
                </c:pt>
                <c:pt idx="40">
                  <c:v>0.77034682595072734</c:v>
                </c:pt>
                <c:pt idx="41">
                  <c:v>0.72455605341998952</c:v>
                </c:pt>
                <c:pt idx="42">
                  <c:v>0.56217815845704155</c:v>
                </c:pt>
                <c:pt idx="43">
                  <c:v>0.61351288762389822</c:v>
                </c:pt>
                <c:pt idx="44">
                  <c:v>0.60447728352452978</c:v>
                </c:pt>
                <c:pt idx="45">
                  <c:v>0.61408601987296674</c:v>
                </c:pt>
                <c:pt idx="46">
                  <c:v>0.72399869678249706</c:v>
                </c:pt>
                <c:pt idx="47">
                  <c:v>0.63257500062056804</c:v>
                </c:pt>
                <c:pt idx="48">
                  <c:v>0.539474256582542</c:v>
                </c:pt>
                <c:pt idx="49">
                  <c:v>0.60193622426899773</c:v>
                </c:pt>
                <c:pt idx="50">
                  <c:v>0.56458168209463366</c:v>
                </c:pt>
                <c:pt idx="51">
                  <c:v>0.63275715831389523</c:v>
                </c:pt>
                <c:pt idx="52">
                  <c:v>0.60975546336769337</c:v>
                </c:pt>
                <c:pt idx="53">
                  <c:v>0.79668555715943412</c:v>
                </c:pt>
                <c:pt idx="54">
                  <c:v>0.85099836405944917</c:v>
                </c:pt>
                <c:pt idx="55">
                  <c:v>0.85214395395004372</c:v>
                </c:pt>
                <c:pt idx="56">
                  <c:v>0.6909349708387823</c:v>
                </c:pt>
                <c:pt idx="57">
                  <c:v>0.61332403026043492</c:v>
                </c:pt>
                <c:pt idx="58">
                  <c:v>0.62243098776168915</c:v>
                </c:pt>
                <c:pt idx="59">
                  <c:v>0.77414875780057457</c:v>
                </c:pt>
                <c:pt idx="60">
                  <c:v>0.54843881733713828</c:v>
                </c:pt>
                <c:pt idx="61">
                  <c:v>0.81500998530551938</c:v>
                </c:pt>
                <c:pt idx="62">
                  <c:v>0.68283299222359839</c:v>
                </c:pt>
                <c:pt idx="63">
                  <c:v>1.0764400700030314</c:v>
                </c:pt>
                <c:pt idx="64">
                  <c:v>0.75415726910689806</c:v>
                </c:pt>
                <c:pt idx="65">
                  <c:v>0.58935002611258402</c:v>
                </c:pt>
                <c:pt idx="66">
                  <c:v>0.6226359194761828</c:v>
                </c:pt>
                <c:pt idx="67">
                  <c:v>0.69587541053103774</c:v>
                </c:pt>
                <c:pt idx="68">
                  <c:v>0.70490840915860942</c:v>
                </c:pt>
                <c:pt idx="69">
                  <c:v>0.76241127276551435</c:v>
                </c:pt>
                <c:pt idx="70">
                  <c:v>0.68500298670448123</c:v>
                </c:pt>
                <c:pt idx="71">
                  <c:v>0.68166245184580077</c:v>
                </c:pt>
                <c:pt idx="72">
                  <c:v>0.6851137849878719</c:v>
                </c:pt>
                <c:pt idx="73">
                  <c:v>0.68838582467668885</c:v>
                </c:pt>
                <c:pt idx="74">
                  <c:v>0.58196892309713388</c:v>
                </c:pt>
                <c:pt idx="75">
                  <c:v>0.85065767695237149</c:v>
                </c:pt>
                <c:pt idx="76">
                  <c:v>0.7714513058088639</c:v>
                </c:pt>
                <c:pt idx="77">
                  <c:v>0.69667798244708679</c:v>
                </c:pt>
                <c:pt idx="78">
                  <c:v>0.69674521511086096</c:v>
                </c:pt>
                <c:pt idx="79">
                  <c:v>0.65541937370002346</c:v>
                </c:pt>
                <c:pt idx="80">
                  <c:v>0.7553119561022501</c:v>
                </c:pt>
                <c:pt idx="81">
                  <c:v>0.86529254948460121</c:v>
                </c:pt>
                <c:pt idx="82">
                  <c:v>0.66630648220199384</c:v>
                </c:pt>
                <c:pt idx="83">
                  <c:v>0.61387621341947418</c:v>
                </c:pt>
                <c:pt idx="84">
                  <c:v>0.69362906670414581</c:v>
                </c:pt>
                <c:pt idx="85">
                  <c:v>0.92979064259670241</c:v>
                </c:pt>
                <c:pt idx="86">
                  <c:v>0.63759152292394217</c:v>
                </c:pt>
                <c:pt idx="87">
                  <c:v>0.72984924977293775</c:v>
                </c:pt>
                <c:pt idx="88">
                  <c:v>0.58120728615925399</c:v>
                </c:pt>
                <c:pt idx="89">
                  <c:v>0.69371966603479418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'4B - 5B - 6B - 7B'!$G$1:$J$1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- 7B'!$J$3:$J$92</c:f>
              <c:numCache>
                <c:formatCode>0.000</c:formatCode>
                <c:ptCount val="90"/>
                <c:pt idx="0">
                  <c:v>1.1599275404576537</c:v>
                </c:pt>
                <c:pt idx="1">
                  <c:v>1.0919959691957417</c:v>
                </c:pt>
                <c:pt idx="2">
                  <c:v>1.101504811393665</c:v>
                </c:pt>
                <c:pt idx="3">
                  <c:v>1.1836633261140637</c:v>
                </c:pt>
                <c:pt idx="4">
                  <c:v>0.93585742217377188</c:v>
                </c:pt>
                <c:pt idx="5">
                  <c:v>0.97628163120108935</c:v>
                </c:pt>
                <c:pt idx="6">
                  <c:v>1.2817725860781639</c:v>
                </c:pt>
                <c:pt idx="7">
                  <c:v>1.1810514456571963</c:v>
                </c:pt>
                <c:pt idx="8">
                  <c:v>1.2273035567616515</c:v>
                </c:pt>
                <c:pt idx="9">
                  <c:v>1.1453803591658689</c:v>
                </c:pt>
                <c:pt idx="10">
                  <c:v>1.0874161329515122</c:v>
                </c:pt>
                <c:pt idx="11">
                  <c:v>1.0697495488577935</c:v>
                </c:pt>
                <c:pt idx="12">
                  <c:v>1.1683647133913517</c:v>
                </c:pt>
                <c:pt idx="13">
                  <c:v>1.1717843647507602</c:v>
                </c:pt>
                <c:pt idx="14">
                  <c:v>1.1487740523352741</c:v>
                </c:pt>
                <c:pt idx="15">
                  <c:v>0.98389030503540564</c:v>
                </c:pt>
                <c:pt idx="16">
                  <c:v>0.97619105926586436</c:v>
                </c:pt>
                <c:pt idx="17">
                  <c:v>1.0627944013485928</c:v>
                </c:pt>
                <c:pt idx="18">
                  <c:v>1.1243572974175422</c:v>
                </c:pt>
                <c:pt idx="19">
                  <c:v>1.108605943685173</c:v>
                </c:pt>
                <c:pt idx="20">
                  <c:v>1.0954485704467174</c:v>
                </c:pt>
                <c:pt idx="21">
                  <c:v>1.1319626914374321</c:v>
                </c:pt>
                <c:pt idx="22">
                  <c:v>1.1209171587005633</c:v>
                </c:pt>
                <c:pt idx="23">
                  <c:v>1.1427668721390243</c:v>
                </c:pt>
                <c:pt idx="24">
                  <c:v>1.2044533051039965</c:v>
                </c:pt>
                <c:pt idx="25">
                  <c:v>1.0990379608155885</c:v>
                </c:pt>
                <c:pt idx="26">
                  <c:v>0.92335261649331457</c:v>
                </c:pt>
                <c:pt idx="27">
                  <c:v>0.8533704148091219</c:v>
                </c:pt>
                <c:pt idx="28">
                  <c:v>0.96063662999968291</c:v>
                </c:pt>
                <c:pt idx="29">
                  <c:v>0.98134691603297142</c:v>
                </c:pt>
                <c:pt idx="30">
                  <c:v>1.0796035003833984</c:v>
                </c:pt>
                <c:pt idx="31">
                  <c:v>1.0476984843984594</c:v>
                </c:pt>
                <c:pt idx="32">
                  <c:v>1.0439531915418556</c:v>
                </c:pt>
                <c:pt idx="33">
                  <c:v>1.055585936985568</c:v>
                </c:pt>
                <c:pt idx="34">
                  <c:v>1.0494606659251697</c:v>
                </c:pt>
                <c:pt idx="35">
                  <c:v>1.037736680926981</c:v>
                </c:pt>
                <c:pt idx="36">
                  <c:v>1.1348390579175307</c:v>
                </c:pt>
                <c:pt idx="37">
                  <c:v>1.1113356966296768</c:v>
                </c:pt>
                <c:pt idx="38">
                  <c:v>0.96771158398546153</c:v>
                </c:pt>
                <c:pt idx="39">
                  <c:v>1.1464493898586707</c:v>
                </c:pt>
                <c:pt idx="40">
                  <c:v>1.1003765666046554</c:v>
                </c:pt>
                <c:pt idx="41">
                  <c:v>1.0724485963620212</c:v>
                </c:pt>
                <c:pt idx="42">
                  <c:v>0.9294379084954425</c:v>
                </c:pt>
                <c:pt idx="43">
                  <c:v>0.99269574980072794</c:v>
                </c:pt>
                <c:pt idx="44">
                  <c:v>0.96134581163362687</c:v>
                </c:pt>
                <c:pt idx="45">
                  <c:v>1.0349352710051452</c:v>
                </c:pt>
                <c:pt idx="46">
                  <c:v>0.96953524203546393</c:v>
                </c:pt>
                <c:pt idx="47">
                  <c:v>1.1046878495208294</c:v>
                </c:pt>
                <c:pt idx="48">
                  <c:v>1.0017601474089506</c:v>
                </c:pt>
                <c:pt idx="49">
                  <c:v>1.0474605944465467</c:v>
                </c:pt>
                <c:pt idx="50">
                  <c:v>1.1385231211433429</c:v>
                </c:pt>
                <c:pt idx="51">
                  <c:v>1.2602715850722674</c:v>
                </c:pt>
                <c:pt idx="52">
                  <c:v>1.2310222873788468</c:v>
                </c:pt>
                <c:pt idx="53">
                  <c:v>1.2086144964637706</c:v>
                </c:pt>
                <c:pt idx="54">
                  <c:v>1.2110935346177725</c:v>
                </c:pt>
                <c:pt idx="55">
                  <c:v>1.2617375987930843</c:v>
                </c:pt>
                <c:pt idx="56">
                  <c:v>1.1485435588588844</c:v>
                </c:pt>
                <c:pt idx="57">
                  <c:v>1.2066989646045772</c:v>
                </c:pt>
                <c:pt idx="58">
                  <c:v>1.2096012240823559</c:v>
                </c:pt>
                <c:pt idx="59">
                  <c:v>1.2448109652765875</c:v>
                </c:pt>
                <c:pt idx="60">
                  <c:v>1.0877730705584772</c:v>
                </c:pt>
                <c:pt idx="61">
                  <c:v>1.0769775006027904</c:v>
                </c:pt>
                <c:pt idx="62">
                  <c:v>1.0785693588201826</c:v>
                </c:pt>
                <c:pt idx="63">
                  <c:v>1.0721267761826976</c:v>
                </c:pt>
                <c:pt idx="64">
                  <c:v>1.0988234639068004</c:v>
                </c:pt>
                <c:pt idx="65">
                  <c:v>1.1292924956460924</c:v>
                </c:pt>
                <c:pt idx="66">
                  <c:v>1.1556306031870638</c:v>
                </c:pt>
                <c:pt idx="67">
                  <c:v>1.0578792287451568</c:v>
                </c:pt>
                <c:pt idx="68">
                  <c:v>1.0766499632004443</c:v>
                </c:pt>
                <c:pt idx="69">
                  <c:v>1.1553623024058168</c:v>
                </c:pt>
                <c:pt idx="70">
                  <c:v>1.0361575406847143</c:v>
                </c:pt>
                <c:pt idx="71">
                  <c:v>0.96367810413288446</c:v>
                </c:pt>
                <c:pt idx="72">
                  <c:v>1.0457393368979446</c:v>
                </c:pt>
                <c:pt idx="73">
                  <c:v>1.0117455274144393</c:v>
                </c:pt>
                <c:pt idx="74">
                  <c:v>0.9073024781141007</c:v>
                </c:pt>
                <c:pt idx="75">
                  <c:v>1.0952961570218969</c:v>
                </c:pt>
                <c:pt idx="76">
                  <c:v>1.0704295340341747</c:v>
                </c:pt>
                <c:pt idx="77">
                  <c:v>1.2218444726032198</c:v>
                </c:pt>
                <c:pt idx="78">
                  <c:v>1.1698729587152312</c:v>
                </c:pt>
                <c:pt idx="79">
                  <c:v>1.1633753114384142</c:v>
                </c:pt>
                <c:pt idx="80">
                  <c:v>1.2069130739876284</c:v>
                </c:pt>
                <c:pt idx="81">
                  <c:v>1.0803590292108309</c:v>
                </c:pt>
                <c:pt idx="82">
                  <c:v>1.0820389195343907</c:v>
                </c:pt>
                <c:pt idx="83">
                  <c:v>0.96442986221595439</c:v>
                </c:pt>
                <c:pt idx="84">
                  <c:v>0.95588732429931145</c:v>
                </c:pt>
                <c:pt idx="85">
                  <c:v>1.0385891890913432</c:v>
                </c:pt>
                <c:pt idx="86">
                  <c:v>0.95280863672891414</c:v>
                </c:pt>
                <c:pt idx="87">
                  <c:v>1.0117045971680798</c:v>
                </c:pt>
                <c:pt idx="88">
                  <c:v>0.97462926439009223</c:v>
                </c:pt>
                <c:pt idx="89">
                  <c:v>0.89545243050773526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'4B - 5B - 6B - 7B'!$L$1:$O$1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- 7B'!$O$3:$O$92</c:f>
              <c:numCache>
                <c:formatCode>0.000</c:formatCode>
                <c:ptCount val="90"/>
                <c:pt idx="0">
                  <c:v>1.1635636750275178</c:v>
                </c:pt>
                <c:pt idx="1">
                  <c:v>1.1802312693194814</c:v>
                </c:pt>
                <c:pt idx="2">
                  <c:v>1.2217510352728185</c:v>
                </c:pt>
                <c:pt idx="3">
                  <c:v>1.224474008020721</c:v>
                </c:pt>
                <c:pt idx="4">
                  <c:v>1.1894723767017714</c:v>
                </c:pt>
                <c:pt idx="5">
                  <c:v>1.1766966764758124</c:v>
                </c:pt>
                <c:pt idx="6">
                  <c:v>1.2160598963924543</c:v>
                </c:pt>
                <c:pt idx="7">
                  <c:v>1.1724487398146075</c:v>
                </c:pt>
                <c:pt idx="8">
                  <c:v>1.2152873687684533</c:v>
                </c:pt>
                <c:pt idx="9">
                  <c:v>1.1571610476794794</c:v>
                </c:pt>
                <c:pt idx="10">
                  <c:v>1.1495383006126767</c:v>
                </c:pt>
                <c:pt idx="11">
                  <c:v>1.2068680410956896</c:v>
                </c:pt>
                <c:pt idx="12">
                  <c:v>1.2359024944547445</c:v>
                </c:pt>
                <c:pt idx="13">
                  <c:v>1.2303358609688482</c:v>
                </c:pt>
                <c:pt idx="14">
                  <c:v>1.2265108650705321</c:v>
                </c:pt>
                <c:pt idx="15">
                  <c:v>1.2199302461432062</c:v>
                </c:pt>
                <c:pt idx="16">
                  <c:v>1.2125156367523446</c:v>
                </c:pt>
                <c:pt idx="17">
                  <c:v>1.2173443037062071</c:v>
                </c:pt>
                <c:pt idx="18">
                  <c:v>1.1920575914642395</c:v>
                </c:pt>
                <c:pt idx="19">
                  <c:v>1.2124240476325516</c:v>
                </c:pt>
                <c:pt idx="20">
                  <c:v>1.1579552921535474</c:v>
                </c:pt>
                <c:pt idx="21">
                  <c:v>1.1926102142982171</c:v>
                </c:pt>
                <c:pt idx="22">
                  <c:v>1.1939203394799691</c:v>
                </c:pt>
                <c:pt idx="23">
                  <c:v>1.1949195505695092</c:v>
                </c:pt>
                <c:pt idx="24">
                  <c:v>1.1922638160881962</c:v>
                </c:pt>
                <c:pt idx="25">
                  <c:v>1.3164646979646804</c:v>
                </c:pt>
                <c:pt idx="26">
                  <c:v>1.3293076308544134</c:v>
                </c:pt>
                <c:pt idx="27">
                  <c:v>1.2820658784383534</c:v>
                </c:pt>
                <c:pt idx="28">
                  <c:v>1.249499734723019</c:v>
                </c:pt>
                <c:pt idx="29">
                  <c:v>1.3090010741792899</c:v>
                </c:pt>
                <c:pt idx="30">
                  <c:v>1.3442489555366337</c:v>
                </c:pt>
                <c:pt idx="31">
                  <c:v>1.3171469299970029</c:v>
                </c:pt>
                <c:pt idx="32">
                  <c:v>1.3148645327403541</c:v>
                </c:pt>
                <c:pt idx="33">
                  <c:v>1.2874184102216168</c:v>
                </c:pt>
                <c:pt idx="34">
                  <c:v>1.2313808597180358</c:v>
                </c:pt>
                <c:pt idx="35">
                  <c:v>1.2705948527833442</c:v>
                </c:pt>
                <c:pt idx="36">
                  <c:v>1.2285515771687372</c:v>
                </c:pt>
                <c:pt idx="37">
                  <c:v>1.2603836312944272</c:v>
                </c:pt>
                <c:pt idx="38">
                  <c:v>1.2154649617300026</c:v>
                </c:pt>
                <c:pt idx="39">
                  <c:v>1.132043058884878</c:v>
                </c:pt>
                <c:pt idx="40">
                  <c:v>1.1656257851675862</c:v>
                </c:pt>
                <c:pt idx="41">
                  <c:v>1.2118779018748576</c:v>
                </c:pt>
                <c:pt idx="42">
                  <c:v>1.2071894204795131</c:v>
                </c:pt>
                <c:pt idx="43">
                  <c:v>1.2526635849619281</c:v>
                </c:pt>
                <c:pt idx="44">
                  <c:v>1.1127699930635531</c:v>
                </c:pt>
                <c:pt idx="45">
                  <c:v>1.1254455241809271</c:v>
                </c:pt>
                <c:pt idx="46">
                  <c:v>1.1334885986948819</c:v>
                </c:pt>
                <c:pt idx="47">
                  <c:v>1.1510321796189262</c:v>
                </c:pt>
                <c:pt idx="48">
                  <c:v>1.2149337861412777</c:v>
                </c:pt>
                <c:pt idx="49">
                  <c:v>1.1361920289036644</c:v>
                </c:pt>
                <c:pt idx="50">
                  <c:v>1.1452603034542768</c:v>
                </c:pt>
                <c:pt idx="51">
                  <c:v>1.1046568088176465</c:v>
                </c:pt>
                <c:pt idx="52">
                  <c:v>1.246039812627652</c:v>
                </c:pt>
                <c:pt idx="53">
                  <c:v>1.1485419425575805</c:v>
                </c:pt>
                <c:pt idx="54">
                  <c:v>1.1878350599675587</c:v>
                </c:pt>
                <c:pt idx="55">
                  <c:v>1.207563734400305</c:v>
                </c:pt>
                <c:pt idx="56">
                  <c:v>1.2798283104279735</c:v>
                </c:pt>
                <c:pt idx="57">
                  <c:v>1.2526821461744988</c:v>
                </c:pt>
                <c:pt idx="58">
                  <c:v>1.3179345863867611</c:v>
                </c:pt>
                <c:pt idx="59">
                  <c:v>1.2413045275086538</c:v>
                </c:pt>
                <c:pt idx="60">
                  <c:v>1.2246833574735658</c:v>
                </c:pt>
                <c:pt idx="61">
                  <c:v>1.2301062034166248</c:v>
                </c:pt>
                <c:pt idx="62">
                  <c:v>1.2408810035664688</c:v>
                </c:pt>
                <c:pt idx="63">
                  <c:v>1.2328436515246106</c:v>
                </c:pt>
                <c:pt idx="64">
                  <c:v>1.1785541827754813</c:v>
                </c:pt>
                <c:pt idx="65">
                  <c:v>1.2736910818757043</c:v>
                </c:pt>
                <c:pt idx="66">
                  <c:v>1.3318493585848485</c:v>
                </c:pt>
                <c:pt idx="67">
                  <c:v>1.2806767175692306</c:v>
                </c:pt>
                <c:pt idx="68">
                  <c:v>1.3150937254633406</c:v>
                </c:pt>
                <c:pt idx="69">
                  <c:v>1.2870511096314754</c:v>
                </c:pt>
                <c:pt idx="70">
                  <c:v>1.2650607935343434</c:v>
                </c:pt>
                <c:pt idx="71">
                  <c:v>1.2636857740464835</c:v>
                </c:pt>
                <c:pt idx="72">
                  <c:v>1.2638090371049986</c:v>
                </c:pt>
                <c:pt idx="73">
                  <c:v>1.2669933417032402</c:v>
                </c:pt>
                <c:pt idx="74">
                  <c:v>1.3184573464280092</c:v>
                </c:pt>
                <c:pt idx="75">
                  <c:v>1.3628352322896302</c:v>
                </c:pt>
                <c:pt idx="76">
                  <c:v>1.3781462933327588</c:v>
                </c:pt>
                <c:pt idx="77">
                  <c:v>1.4123193962695184</c:v>
                </c:pt>
                <c:pt idx="78">
                  <c:v>1.4021641755387908</c:v>
                </c:pt>
                <c:pt idx="79">
                  <c:v>1.3468463881302306</c:v>
                </c:pt>
                <c:pt idx="80">
                  <c:v>1.4594670046674969</c:v>
                </c:pt>
                <c:pt idx="81">
                  <c:v>1.7452504510808644</c:v>
                </c:pt>
                <c:pt idx="82">
                  <c:v>1.5110603879892941</c:v>
                </c:pt>
                <c:pt idx="83">
                  <c:v>1.6230733111855247</c:v>
                </c:pt>
                <c:pt idx="84">
                  <c:v>1.4365277479229768</c:v>
                </c:pt>
                <c:pt idx="85">
                  <c:v>1.3208985403139264</c:v>
                </c:pt>
                <c:pt idx="86">
                  <c:v>1.3590813426357895</c:v>
                </c:pt>
                <c:pt idx="87">
                  <c:v>1.3406365313591462</c:v>
                </c:pt>
                <c:pt idx="88">
                  <c:v>1.281350035116678</c:v>
                </c:pt>
                <c:pt idx="89">
                  <c:v>1.2663747592985559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'4B - 5B - 6B - 7B'!$Q$1:$T$1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- 7B'!$T$3:$T$92</c:f>
              <c:numCache>
                <c:formatCode>0.000</c:formatCode>
                <c:ptCount val="90"/>
                <c:pt idx="0">
                  <c:v>1.469294687995879</c:v>
                </c:pt>
                <c:pt idx="1">
                  <c:v>1.4747614044180899</c:v>
                </c:pt>
                <c:pt idx="2">
                  <c:v>1.4279800326642809</c:v>
                </c:pt>
                <c:pt idx="3">
                  <c:v>1.443783867621707</c:v>
                </c:pt>
                <c:pt idx="4">
                  <c:v>1.4198137029357529</c:v>
                </c:pt>
                <c:pt idx="5">
                  <c:v>1.3588885668097601</c:v>
                </c:pt>
                <c:pt idx="6">
                  <c:v>1.3192926419636772</c:v>
                </c:pt>
                <c:pt idx="7">
                  <c:v>1.2964644872415192</c:v>
                </c:pt>
                <c:pt idx="8">
                  <c:v>1.2710984064539239</c:v>
                </c:pt>
                <c:pt idx="9">
                  <c:v>1.2576298738017349</c:v>
                </c:pt>
                <c:pt idx="10">
                  <c:v>1.2419371408666717</c:v>
                </c:pt>
                <c:pt idx="11">
                  <c:v>1.2318322291791508</c:v>
                </c:pt>
                <c:pt idx="12">
                  <c:v>1.1752894995241645</c:v>
                </c:pt>
                <c:pt idx="13">
                  <c:v>1.1538835022572513</c:v>
                </c:pt>
                <c:pt idx="14">
                  <c:v>1.1780127614437175</c:v>
                </c:pt>
                <c:pt idx="15">
                  <c:v>1.3564358508895684</c:v>
                </c:pt>
                <c:pt idx="16">
                  <c:v>1.3548501322444255</c:v>
                </c:pt>
                <c:pt idx="17">
                  <c:v>1.3874284657768119</c:v>
                </c:pt>
                <c:pt idx="18">
                  <c:v>1.3848874065212804</c:v>
                </c:pt>
                <c:pt idx="19">
                  <c:v>1.3317728931452626</c:v>
                </c:pt>
                <c:pt idx="20">
                  <c:v>1.3016684401398315</c:v>
                </c:pt>
                <c:pt idx="21">
                  <c:v>1.3154667432765037</c:v>
                </c:pt>
                <c:pt idx="22">
                  <c:v>1.477977515781683</c:v>
                </c:pt>
                <c:pt idx="23">
                  <c:v>1.4941837946780128</c:v>
                </c:pt>
                <c:pt idx="24">
                  <c:v>1.5753729015635871</c:v>
                </c:pt>
                <c:pt idx="25">
                  <c:v>1.558108784321945</c:v>
                </c:pt>
                <c:pt idx="26">
                  <c:v>1.780622252427609</c:v>
                </c:pt>
                <c:pt idx="27">
                  <c:v>1.5810752483157997</c:v>
                </c:pt>
                <c:pt idx="28">
                  <c:v>1.5841689832199439</c:v>
                </c:pt>
                <c:pt idx="29">
                  <c:v>1.6009134313827762</c:v>
                </c:pt>
                <c:pt idx="30">
                  <c:v>1.5875764668198211</c:v>
                </c:pt>
                <c:pt idx="31">
                  <c:v>1.6614566116942577</c:v>
                </c:pt>
                <c:pt idx="32">
                  <c:v>1.6760476184945006</c:v>
                </c:pt>
                <c:pt idx="33">
                  <c:v>1.617299269725927</c:v>
                </c:pt>
                <c:pt idx="34">
                  <c:v>1.568926402779357</c:v>
                </c:pt>
                <c:pt idx="35">
                  <c:v>1.4934214610015917</c:v>
                </c:pt>
                <c:pt idx="36">
                  <c:v>1.3985871480496896</c:v>
                </c:pt>
                <c:pt idx="37">
                  <c:v>1.4313767239321233</c:v>
                </c:pt>
                <c:pt idx="38">
                  <c:v>1.43810108431103</c:v>
                </c:pt>
                <c:pt idx="39">
                  <c:v>1.3871080117067374</c:v>
                </c:pt>
                <c:pt idx="40">
                  <c:v>1.3380000732253214</c:v>
                </c:pt>
                <c:pt idx="41">
                  <c:v>1.2829905731464792</c:v>
                </c:pt>
                <c:pt idx="42">
                  <c:v>1.2733405701682139</c:v>
                </c:pt>
                <c:pt idx="43">
                  <c:v>1.2490432254003427</c:v>
                </c:pt>
                <c:pt idx="44">
                  <c:v>1.312486082630979</c:v>
                </c:pt>
                <c:pt idx="45">
                  <c:v>1.4188824586056497</c:v>
                </c:pt>
                <c:pt idx="46">
                  <c:v>1.310893897761445</c:v>
                </c:pt>
                <c:pt idx="47">
                  <c:v>1.3217748644500404</c:v>
                </c:pt>
                <c:pt idx="48">
                  <c:v>1.3450461772220748</c:v>
                </c:pt>
                <c:pt idx="49">
                  <c:v>1.4148464721372758</c:v>
                </c:pt>
                <c:pt idx="50">
                  <c:v>1.424819532933548</c:v>
                </c:pt>
                <c:pt idx="51">
                  <c:v>1.3913075655711253</c:v>
                </c:pt>
                <c:pt idx="52">
                  <c:v>1.407246823502655</c:v>
                </c:pt>
                <c:pt idx="53">
                  <c:v>1.4724258696862844</c:v>
                </c:pt>
                <c:pt idx="54">
                  <c:v>1.6278827700963521</c:v>
                </c:pt>
                <c:pt idx="55">
                  <c:v>1.7129522960619525</c:v>
                </c:pt>
                <c:pt idx="56">
                  <c:v>1.5473721383852701</c:v>
                </c:pt>
                <c:pt idx="57">
                  <c:v>1.4899655965811107</c:v>
                </c:pt>
                <c:pt idx="58">
                  <c:v>1.4328529926988745</c:v>
                </c:pt>
                <c:pt idx="59">
                  <c:v>1.4268543861217775</c:v>
                </c:pt>
                <c:pt idx="60">
                  <c:v>1.4085299714224493</c:v>
                </c:pt>
                <c:pt idx="61">
                  <c:v>1.5097887161245467</c:v>
                </c:pt>
                <c:pt idx="62">
                  <c:v>1.6451087471748806</c:v>
                </c:pt>
                <c:pt idx="63">
                  <c:v>1.7852402533238168</c:v>
                </c:pt>
                <c:pt idx="64">
                  <c:v>1.688899173172246</c:v>
                </c:pt>
                <c:pt idx="65">
                  <c:v>1.5023471953793783</c:v>
                </c:pt>
                <c:pt idx="66">
                  <c:v>1.4326823072484876</c:v>
                </c:pt>
                <c:pt idx="67">
                  <c:v>1.3711338865396214</c:v>
                </c:pt>
                <c:pt idx="68">
                  <c:v>1.4060852166593061</c:v>
                </c:pt>
                <c:pt idx="69">
                  <c:v>1.3602028868864522</c:v>
                </c:pt>
                <c:pt idx="70">
                  <c:v>1.3394925941297857</c:v>
                </c:pt>
                <c:pt idx="71">
                  <c:v>1.34922199529023</c:v>
                </c:pt>
                <c:pt idx="72">
                  <c:v>1.3563013855620205</c:v>
                </c:pt>
                <c:pt idx="73">
                  <c:v>1.3831597503452593</c:v>
                </c:pt>
                <c:pt idx="74">
                  <c:v>1.3874723041133741</c:v>
                </c:pt>
                <c:pt idx="75">
                  <c:v>1.3920313828779549</c:v>
                </c:pt>
                <c:pt idx="76">
                  <c:v>1.4361131507918621</c:v>
                </c:pt>
                <c:pt idx="77">
                  <c:v>1.5018765465628254</c:v>
                </c:pt>
                <c:pt idx="78">
                  <c:v>1.3326097397400183</c:v>
                </c:pt>
                <c:pt idx="79">
                  <c:v>1.4107291797726409</c:v>
                </c:pt>
                <c:pt idx="80">
                  <c:v>1.2246273405255825</c:v>
                </c:pt>
                <c:pt idx="81">
                  <c:v>1.2874948913490871</c:v>
                </c:pt>
                <c:pt idx="82">
                  <c:v>1.2840435593275779</c:v>
                </c:pt>
                <c:pt idx="83">
                  <c:v>1.2853978232231742</c:v>
                </c:pt>
                <c:pt idx="84">
                  <c:v>1.2501704596267744</c:v>
                </c:pt>
                <c:pt idx="85">
                  <c:v>1.2287644919964127</c:v>
                </c:pt>
                <c:pt idx="86">
                  <c:v>1.4229392101327052</c:v>
                </c:pt>
                <c:pt idx="87">
                  <c:v>1.3507866663785282</c:v>
                </c:pt>
                <c:pt idx="88">
                  <c:v>1.2894882237849861</c:v>
                </c:pt>
                <c:pt idx="89">
                  <c:v>1.2943915416707545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897048"/>
        <c:axId val="215898224"/>
      </c:scatterChart>
      <c:valAx>
        <c:axId val="21589704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898224"/>
        <c:crosses val="autoZero"/>
        <c:crossBetween val="midCat"/>
      </c:valAx>
      <c:valAx>
        <c:axId val="21589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897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topLeftCell="F1" workbookViewId="0">
      <selection activeCell="J1" sqref="J1:J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15.184000019999999</v>
      </c>
      <c r="C2">
        <v>0.63669997</v>
      </c>
      <c r="D2">
        <v>312.88598632999998</v>
      </c>
      <c r="E2">
        <v>1.18110001</v>
      </c>
      <c r="F2">
        <v>9.9000003020963209E+37</v>
      </c>
      <c r="G2">
        <v>1.4883999800000001</v>
      </c>
      <c r="H2">
        <v>839.14599609000004</v>
      </c>
      <c r="J2" s="2">
        <f>TREND(Calibration!$A$2:$A$4,Calibration!$B$2:$B$4,C2)</f>
        <v>407.23995976973305</v>
      </c>
      <c r="K2" s="2">
        <f>TREND(Calibration!$A$2:$A$4,Calibration!$C$2:$C$4,E2)</f>
        <v>458.0951279259437</v>
      </c>
      <c r="L2" s="2">
        <f>TREND(Calibration!$A$2:$A$4,Calibration!$D$2:$D$4,G2)</f>
        <v>572.5450025240076</v>
      </c>
      <c r="N2" s="2">
        <f>AVERAGE(J2:J409)</f>
        <v>404.69913431500908</v>
      </c>
    </row>
    <row r="3" spans="1:14" x14ac:dyDescent="0.25">
      <c r="A3">
        <v>6294</v>
      </c>
      <c r="B3">
        <v>15.248999599999999</v>
      </c>
      <c r="C3">
        <v>0.63180000000000003</v>
      </c>
      <c r="D3">
        <v>983.96099853999999</v>
      </c>
      <c r="E3">
        <v>1.10979998</v>
      </c>
      <c r="F3">
        <v>9.9000003020963209E+37</v>
      </c>
      <c r="G3">
        <v>1.48730004</v>
      </c>
      <c r="H3">
        <v>9.9000003020963209E+37</v>
      </c>
      <c r="J3" s="2">
        <f>TREND(Calibration!$A$2:$A$4,Calibration!$B$2:$B$4,C3)</f>
        <v>404.23446111896169</v>
      </c>
      <c r="K3" s="2">
        <f>TREND(Calibration!$A$2:$A$4,Calibration!$C$2:$C$4,E3)</f>
        <v>429.24816773155601</v>
      </c>
      <c r="L3" s="2">
        <f>TREND(Calibration!$A$2:$A$4,Calibration!$D$2:$D$4,G3)</f>
        <v>572.09156440320908</v>
      </c>
    </row>
    <row r="4" spans="1:14" x14ac:dyDescent="0.25">
      <c r="A4">
        <v>11296</v>
      </c>
      <c r="B4">
        <v>15.291000370000001</v>
      </c>
      <c r="C4">
        <v>0.63239997999999997</v>
      </c>
      <c r="D4">
        <v>9.9000003020963209E+37</v>
      </c>
      <c r="E4">
        <v>1.1071000099999999</v>
      </c>
      <c r="F4">
        <v>804.86199951000003</v>
      </c>
      <c r="G4">
        <v>1.48730004</v>
      </c>
      <c r="H4">
        <v>9.9000003020963209E+37</v>
      </c>
      <c r="J4" s="2">
        <f>TREND(Calibration!$A$2:$A$4,Calibration!$B$2:$B$4,C4)</f>
        <v>404.60247134769565</v>
      </c>
      <c r="K4" s="2">
        <f>TREND(Calibration!$A$2:$A$4,Calibration!$C$2:$C$4,E4)</f>
        <v>428.15579894691388</v>
      </c>
      <c r="L4" s="2">
        <f>TREND(Calibration!$A$2:$A$4,Calibration!$D$2:$D$4,G4)</f>
        <v>572.09156440320908</v>
      </c>
    </row>
    <row r="5" spans="1:14" x14ac:dyDescent="0.25">
      <c r="A5">
        <v>16301</v>
      </c>
      <c r="B5">
        <v>15.28100014</v>
      </c>
      <c r="C5">
        <v>0.63510001000000005</v>
      </c>
      <c r="D5">
        <v>1249.3060302700001</v>
      </c>
      <c r="E5">
        <v>1.1195000399999999</v>
      </c>
      <c r="F5">
        <v>353.64898682</v>
      </c>
      <c r="G5">
        <v>1.4894000300000001</v>
      </c>
      <c r="H5">
        <v>9.9000003020963209E+37</v>
      </c>
      <c r="J5" s="2">
        <f>TREND(Calibration!$A$2:$A$4,Calibration!$B$2:$B$4,C5)</f>
        <v>406.258590981498</v>
      </c>
      <c r="K5" s="2">
        <f>TREND(Calibration!$A$2:$A$4,Calibration!$C$2:$C$4,E5)</f>
        <v>433.1726716161009</v>
      </c>
      <c r="L5" s="2">
        <f>TREND(Calibration!$A$2:$A$4,Calibration!$D$2:$D$4,G5)</f>
        <v>572.95726209517022</v>
      </c>
    </row>
    <row r="6" spans="1:14" x14ac:dyDescent="0.25">
      <c r="A6">
        <v>21297</v>
      </c>
      <c r="B6">
        <v>15.24600029</v>
      </c>
      <c r="C6">
        <v>0.63020003000000002</v>
      </c>
      <c r="D6">
        <v>9.9000003020963209E+37</v>
      </c>
      <c r="E6">
        <v>1.08599997</v>
      </c>
      <c r="F6">
        <v>537.25799560999997</v>
      </c>
      <c r="G6">
        <v>1.4878</v>
      </c>
      <c r="H6">
        <v>9.9000003020963209E+37</v>
      </c>
      <c r="J6" s="2">
        <f>TREND(Calibration!$A$2:$A$4,Calibration!$B$2:$B$4,C6)</f>
        <v>403.25308619701838</v>
      </c>
      <c r="K6" s="2">
        <f>TREND(Calibration!$A$2:$A$4,Calibration!$C$2:$C$4,E6)</f>
        <v>419.61902814920194</v>
      </c>
      <c r="L6" s="2">
        <f>TREND(Calibration!$A$2:$A$4,Calibration!$D$2:$D$4,G6)</f>
        <v>572.29766739325794</v>
      </c>
    </row>
    <row r="7" spans="1:14" x14ac:dyDescent="0.25">
      <c r="A7">
        <v>26298</v>
      </c>
      <c r="B7">
        <v>15.25199986</v>
      </c>
      <c r="C7">
        <v>0.63349997999999996</v>
      </c>
      <c r="D7">
        <v>1014.67498779</v>
      </c>
      <c r="E7">
        <v>1.0854999999999999</v>
      </c>
      <c r="F7">
        <v>494.12399291999998</v>
      </c>
      <c r="G7">
        <v>1.4883999800000001</v>
      </c>
      <c r="H7">
        <v>9.9000003020963209E+37</v>
      </c>
      <c r="J7" s="2">
        <f>TREND(Calibration!$A$2:$A$4,Calibration!$B$2:$B$4,C7)</f>
        <v>405.27717925730502</v>
      </c>
      <c r="K7" s="2">
        <f>TREND(Calibration!$A$2:$A$4,Calibration!$C$2:$C$4,E7)</f>
        <v>419.41674752339588</v>
      </c>
      <c r="L7" s="2">
        <f>TREND(Calibration!$A$2:$A$4,Calibration!$D$2:$D$4,G7)</f>
        <v>572.5450025240076</v>
      </c>
    </row>
    <row r="8" spans="1:14" x14ac:dyDescent="0.25">
      <c r="A8">
        <v>31300</v>
      </c>
      <c r="B8">
        <v>15.225999829999999</v>
      </c>
      <c r="C8">
        <v>0.63719999999999999</v>
      </c>
      <c r="D8">
        <v>466.96600341999999</v>
      </c>
      <c r="E8">
        <v>1.08280003</v>
      </c>
      <c r="F8">
        <v>1196.66796875</v>
      </c>
      <c r="G8">
        <v>1.48570001</v>
      </c>
      <c r="H8">
        <v>9.9000003020963209E+37</v>
      </c>
      <c r="J8" s="2">
        <f>TREND(Calibration!$A$2:$A$4,Calibration!$B$2:$B$4,C8)</f>
        <v>407.5466635843166</v>
      </c>
      <c r="K8" s="2">
        <f>TREND(Calibration!$A$2:$A$4,Calibration!$C$2:$C$4,E8)</f>
        <v>418.32437873875386</v>
      </c>
      <c r="L8" s="2">
        <f>TREND(Calibration!$A$2:$A$4,Calibration!$D$2:$D$4,G8)</f>
        <v>571.43196970129679</v>
      </c>
    </row>
    <row r="9" spans="1:14" x14ac:dyDescent="0.25">
      <c r="A9">
        <v>36306</v>
      </c>
      <c r="B9">
        <v>15.170000079999999</v>
      </c>
      <c r="C9">
        <v>0.63080000999999997</v>
      </c>
      <c r="D9">
        <v>9.9000003020963209E+37</v>
      </c>
      <c r="E9">
        <v>1.0844000600000001</v>
      </c>
      <c r="F9">
        <v>677.41497803000004</v>
      </c>
      <c r="G9">
        <v>1.48670006</v>
      </c>
      <c r="H9">
        <v>9.9000003020963209E+37</v>
      </c>
      <c r="J9" s="2">
        <f>TREND(Calibration!$A$2:$A$4,Calibration!$B$2:$B$4,C9)</f>
        <v>403.62109642575234</v>
      </c>
      <c r="K9" s="2">
        <f>TREND(Calibration!$A$2:$A$4,Calibration!$C$2:$C$4,E9)</f>
        <v>418.97172771910954</v>
      </c>
      <c r="L9" s="2">
        <f>TREND(Calibration!$A$2:$A$4,Calibration!$D$2:$D$4,G9)</f>
        <v>571.84422927245942</v>
      </c>
    </row>
    <row r="10" spans="1:14" x14ac:dyDescent="0.25">
      <c r="A10">
        <v>41306</v>
      </c>
      <c r="B10">
        <v>15.18299961</v>
      </c>
      <c r="C10">
        <v>0.63080000999999997</v>
      </c>
      <c r="D10">
        <v>494.83499146000003</v>
      </c>
      <c r="E10">
        <v>1.26909995</v>
      </c>
      <c r="F10">
        <v>9.9000003020963209E+37</v>
      </c>
      <c r="G10">
        <v>1.4861999800000001</v>
      </c>
      <c r="H10">
        <v>9.9000003020963209E+37</v>
      </c>
      <c r="J10" s="2">
        <f>TREND(Calibration!$A$2:$A$4,Calibration!$B$2:$B$4,C10)</f>
        <v>403.62109642575234</v>
      </c>
      <c r="K10" s="2">
        <f>TREND(Calibration!$A$2:$A$4,Calibration!$C$2:$C$4,E10)</f>
        <v>493.698630004253</v>
      </c>
      <c r="L10" s="2">
        <f>TREND(Calibration!$A$2:$A$4,Calibration!$D$2:$D$4,G10)</f>
        <v>571.63807681373544</v>
      </c>
    </row>
    <row r="11" spans="1:14" x14ac:dyDescent="0.25">
      <c r="A11">
        <v>46300</v>
      </c>
      <c r="B11">
        <v>15.170000079999999</v>
      </c>
      <c r="C11">
        <v>0.63510001000000005</v>
      </c>
      <c r="D11">
        <v>9.9000003020963209E+37</v>
      </c>
      <c r="E11">
        <v>1.25339997</v>
      </c>
      <c r="F11">
        <v>978.26599121000004</v>
      </c>
      <c r="G11">
        <v>1.48570001</v>
      </c>
      <c r="H11">
        <v>9.9000003020963209E+37</v>
      </c>
      <c r="J11" s="2">
        <f>TREND(Calibration!$A$2:$A$4,Calibration!$B$2:$B$4,C11)</f>
        <v>406.258590981498</v>
      </c>
      <c r="K11" s="2">
        <f>TREND(Calibration!$A$2:$A$4,Calibration!$C$2:$C$4,E11)</f>
        <v>487.34664532608826</v>
      </c>
      <c r="L11" s="2">
        <f>TREND(Calibration!$A$2:$A$4,Calibration!$D$2:$D$4,G11)</f>
        <v>571.43196970129679</v>
      </c>
    </row>
    <row r="12" spans="1:14" x14ac:dyDescent="0.25">
      <c r="A12">
        <v>51320</v>
      </c>
      <c r="B12">
        <v>15.18299961</v>
      </c>
      <c r="C12">
        <v>0.63080000999999997</v>
      </c>
      <c r="D12">
        <v>1080.5639648399999</v>
      </c>
      <c r="E12">
        <v>1.2188999700000001</v>
      </c>
      <c r="F12">
        <v>1062.3859863299999</v>
      </c>
      <c r="G12">
        <v>1.48459995</v>
      </c>
      <c r="H12">
        <v>9.9000003020963209E+37</v>
      </c>
      <c r="J12" s="2">
        <f>TREND(Calibration!$A$2:$A$4,Calibration!$B$2:$B$4,C12)</f>
        <v>403.62109642575234</v>
      </c>
      <c r="K12" s="2">
        <f>TREND(Calibration!$A$2:$A$4,Calibration!$C$2:$C$4,E12)</f>
        <v>473.38844465343249</v>
      </c>
      <c r="L12" s="2">
        <f>TREND(Calibration!$A$2:$A$4,Calibration!$D$2:$D$4,G12)</f>
        <v>570.97848211182315</v>
      </c>
    </row>
    <row r="13" spans="1:14" x14ac:dyDescent="0.25">
      <c r="A13">
        <v>56301</v>
      </c>
      <c r="B13">
        <v>15.166999819999999</v>
      </c>
      <c r="C13">
        <v>0.62970000999999998</v>
      </c>
      <c r="D13">
        <v>823.66101074000005</v>
      </c>
      <c r="E13">
        <v>1.20480001</v>
      </c>
      <c r="F13">
        <v>1076.9699707</v>
      </c>
      <c r="G13">
        <v>1.48459995</v>
      </c>
      <c r="H13">
        <v>9.9000003020963209E+37</v>
      </c>
      <c r="J13" s="2">
        <f>TREND(Calibration!$A$2:$A$4,Calibration!$B$2:$B$4,C13)</f>
        <v>402.94638851614303</v>
      </c>
      <c r="K13" s="2">
        <f>TREND(Calibration!$A$2:$A$4,Calibration!$C$2:$C$4,E13)</f>
        <v>467.68380490976813</v>
      </c>
      <c r="L13" s="2">
        <f>TREND(Calibration!$A$2:$A$4,Calibration!$D$2:$D$4,G13)</f>
        <v>570.97848211182315</v>
      </c>
    </row>
    <row r="14" spans="1:14" x14ac:dyDescent="0.25">
      <c r="A14">
        <v>61301</v>
      </c>
      <c r="B14">
        <v>15.12199974</v>
      </c>
      <c r="C14">
        <v>0.62910001999999998</v>
      </c>
      <c r="D14">
        <v>1355.7220459</v>
      </c>
      <c r="E14">
        <v>1.2231999600000001</v>
      </c>
      <c r="F14">
        <v>985.30700683999999</v>
      </c>
      <c r="G14">
        <v>1.48670006</v>
      </c>
      <c r="H14">
        <v>9.9000003020963209E+37</v>
      </c>
      <c r="J14" s="2">
        <f>TREND(Calibration!$A$2:$A$4,Calibration!$B$2:$B$4,C14)</f>
        <v>402.57837215370074</v>
      </c>
      <c r="K14" s="2">
        <f>TREND(Calibration!$A$2:$A$4,Calibration!$C$2:$C$4,E14)</f>
        <v>475.12815837257494</v>
      </c>
      <c r="L14" s="2">
        <f>TREND(Calibration!$A$2:$A$4,Calibration!$D$2:$D$4,G14)</f>
        <v>571.84422927245942</v>
      </c>
    </row>
    <row r="15" spans="1:14" x14ac:dyDescent="0.25">
      <c r="A15">
        <v>66301</v>
      </c>
      <c r="B15">
        <v>15.06000042</v>
      </c>
      <c r="C15">
        <v>0.63400000000000001</v>
      </c>
      <c r="D15">
        <v>9.9000003020963209E+37</v>
      </c>
      <c r="E15">
        <v>1.26859999</v>
      </c>
      <c r="F15">
        <v>885.14398193</v>
      </c>
      <c r="G15">
        <v>1.48670006</v>
      </c>
      <c r="H15">
        <v>9.9000003020963209E+37</v>
      </c>
      <c r="J15" s="2">
        <f>TREND(Calibration!$A$2:$A$4,Calibration!$B$2:$B$4,C15)</f>
        <v>405.58387693818037</v>
      </c>
      <c r="K15" s="2">
        <f>TREND(Calibration!$A$2:$A$4,Calibration!$C$2:$C$4,E15)</f>
        <v>493.49635342430224</v>
      </c>
      <c r="L15" s="2">
        <f>TREND(Calibration!$A$2:$A$4,Calibration!$D$2:$D$4,G15)</f>
        <v>571.84422927245942</v>
      </c>
    </row>
    <row r="16" spans="1:14" x14ac:dyDescent="0.25">
      <c r="A16">
        <v>71302</v>
      </c>
      <c r="B16">
        <v>14.980999949999999</v>
      </c>
      <c r="C16">
        <v>0.63080000999999997</v>
      </c>
      <c r="D16">
        <v>1046.7220459</v>
      </c>
      <c r="E16">
        <v>1.25940001</v>
      </c>
      <c r="F16">
        <v>870.36901854999996</v>
      </c>
      <c r="G16">
        <v>1.48670006</v>
      </c>
      <c r="H16">
        <v>9.9000003020963209E+37</v>
      </c>
      <c r="J16" s="2">
        <f>TREND(Calibration!$A$2:$A$4,Calibration!$B$2:$B$4,C16)</f>
        <v>403.62109642575234</v>
      </c>
      <c r="K16" s="2">
        <f>TREND(Calibration!$A$2:$A$4,Calibration!$C$2:$C$4,E16)</f>
        <v>489.77417466997122</v>
      </c>
      <c r="L16" s="2">
        <f>TREND(Calibration!$A$2:$A$4,Calibration!$D$2:$D$4,G16)</f>
        <v>571.84422927245942</v>
      </c>
    </row>
    <row r="17" spans="1:12" x14ac:dyDescent="0.25">
      <c r="A17">
        <v>76302</v>
      </c>
      <c r="B17">
        <v>14.864000320000001</v>
      </c>
      <c r="C17">
        <v>0.62809998</v>
      </c>
      <c r="D17">
        <v>1328.9379882799999</v>
      </c>
      <c r="E17">
        <v>1.25450003</v>
      </c>
      <c r="F17">
        <v>885.13800048999997</v>
      </c>
      <c r="G17">
        <v>1.48029995</v>
      </c>
      <c r="H17">
        <v>9.9000003020963209E+37</v>
      </c>
      <c r="J17" s="2">
        <f>TREND(Calibration!$A$2:$A$4,Calibration!$B$2:$B$4,C17)</f>
        <v>401.96497679195005</v>
      </c>
      <c r="K17" s="2">
        <f>TREND(Calibration!$A$2:$A$4,Calibration!$C$2:$C$4,E17)</f>
        <v>487.79171368063788</v>
      </c>
      <c r="L17" s="2">
        <f>TREND(Calibration!$A$2:$A$4,Calibration!$D$2:$D$4,G17)</f>
        <v>569.20585458720018</v>
      </c>
    </row>
    <row r="18" spans="1:12" x14ac:dyDescent="0.25">
      <c r="A18">
        <v>81303</v>
      </c>
      <c r="B18">
        <v>14.675999640000001</v>
      </c>
      <c r="C18">
        <v>0.62540001000000001</v>
      </c>
      <c r="D18">
        <v>9.9000003020963209E+37</v>
      </c>
      <c r="E18">
        <v>1.26049995</v>
      </c>
      <c r="F18">
        <v>199.50999451000001</v>
      </c>
      <c r="G18">
        <v>1.4813000000000001</v>
      </c>
      <c r="H18">
        <v>9.9000003020963209E+37</v>
      </c>
      <c r="J18" s="2">
        <f>TREND(Calibration!$A$2:$A$4,Calibration!$B$2:$B$4,C18)</f>
        <v>400.30889396039743</v>
      </c>
      <c r="K18" s="2">
        <f>TREND(Calibration!$A$2:$A$4,Calibration!$C$2:$C$4,E18)</f>
        <v>490.21919447425762</v>
      </c>
      <c r="L18" s="2">
        <f>TREND(Calibration!$A$2:$A$4,Calibration!$D$2:$D$4,G18)</f>
        <v>569.6181141583628</v>
      </c>
    </row>
    <row r="19" spans="1:12" x14ac:dyDescent="0.25">
      <c r="A19">
        <v>86303</v>
      </c>
      <c r="B19">
        <v>14.62100029</v>
      </c>
      <c r="C19">
        <v>0.63020003000000002</v>
      </c>
      <c r="D19">
        <v>128.89700317</v>
      </c>
      <c r="E19">
        <v>1.39380002</v>
      </c>
      <c r="F19">
        <v>9.9000003020963209E+37</v>
      </c>
      <c r="G19">
        <v>1.4780999399999999</v>
      </c>
      <c r="H19">
        <v>9.9000003020963209E+37</v>
      </c>
      <c r="J19" s="2">
        <f>TREND(Calibration!$A$2:$A$4,Calibration!$B$2:$B$4,C19)</f>
        <v>403.25308619701838</v>
      </c>
      <c r="K19" s="2">
        <f>TREND(Calibration!$A$2:$A$4,Calibration!$C$2:$C$4,E19)</f>
        <v>544.15047351017245</v>
      </c>
      <c r="L19" s="2">
        <f>TREND(Calibration!$A$2:$A$4,Calibration!$D$2:$D$4,G19)</f>
        <v>568.29892475453835</v>
      </c>
    </row>
    <row r="20" spans="1:12" x14ac:dyDescent="0.25">
      <c r="A20">
        <v>91303</v>
      </c>
      <c r="B20">
        <v>14.58199978</v>
      </c>
      <c r="C20">
        <v>0.62540001000000001</v>
      </c>
      <c r="D20">
        <v>1332.0870361299999</v>
      </c>
      <c r="E20">
        <v>1.2841999500000001</v>
      </c>
      <c r="F20">
        <v>1131.4610595700001</v>
      </c>
      <c r="G20">
        <v>1.4780999399999999</v>
      </c>
      <c r="H20">
        <v>9.9000003020963209E+37</v>
      </c>
      <c r="J20" s="2">
        <f>TREND(Calibration!$A$2:$A$4,Calibration!$B$2:$B$4,C20)</f>
        <v>400.30889396039743</v>
      </c>
      <c r="K20" s="2">
        <f>TREND(Calibration!$A$2:$A$4,Calibration!$C$2:$C$4,E20)</f>
        <v>499.8078714580821</v>
      </c>
      <c r="L20" s="2">
        <f>TREND(Calibration!$A$2:$A$4,Calibration!$D$2:$D$4,G20)</f>
        <v>568.29892475453835</v>
      </c>
    </row>
    <row r="21" spans="1:12" x14ac:dyDescent="0.25">
      <c r="A21">
        <v>96303</v>
      </c>
      <c r="B21">
        <v>14.54599953</v>
      </c>
      <c r="C21">
        <v>0.62050002999999998</v>
      </c>
      <c r="D21">
        <v>9.9000003020963209E+37</v>
      </c>
      <c r="E21">
        <v>1.26479995</v>
      </c>
      <c r="F21">
        <v>239.82600403000001</v>
      </c>
      <c r="G21">
        <v>1.4775999799999999</v>
      </c>
      <c r="H21">
        <v>9.9000003020963209E+37</v>
      </c>
      <c r="J21" s="2">
        <f>TREND(Calibration!$A$2:$A$4,Calibration!$B$2:$B$4,C21)</f>
        <v>397.30338917591774</v>
      </c>
      <c r="K21" s="2">
        <f>TREND(Calibration!$A$2:$A$4,Calibration!$C$2:$C$4,E21)</f>
        <v>491.95891223925531</v>
      </c>
      <c r="L21" s="2">
        <f>TREND(Calibration!$A$2:$A$4,Calibration!$D$2:$D$4,G21)</f>
        <v>568.09282176448937</v>
      </c>
    </row>
    <row r="22" spans="1:12" x14ac:dyDescent="0.25">
      <c r="A22">
        <v>101302</v>
      </c>
      <c r="B22">
        <v>14.588000299999999</v>
      </c>
      <c r="C22">
        <v>0.62589996999999997</v>
      </c>
      <c r="D22">
        <v>634.57800293000003</v>
      </c>
      <c r="E22">
        <v>1.2826000500000001</v>
      </c>
      <c r="F22">
        <v>9.9000003020963209E+37</v>
      </c>
      <c r="G22">
        <v>1.4775999799999999</v>
      </c>
      <c r="H22">
        <v>9.9000003020963209E+37</v>
      </c>
      <c r="J22" s="2">
        <f>TREND(Calibration!$A$2:$A$4,Calibration!$B$2:$B$4,C22)</f>
        <v>400.6155548390231</v>
      </c>
      <c r="K22" s="2">
        <f>TREND(Calibration!$A$2:$A$4,Calibration!$C$2:$C$4,E22)</f>
        <v>499.16057507384494</v>
      </c>
      <c r="L22" s="2">
        <f>TREND(Calibration!$A$2:$A$4,Calibration!$D$2:$D$4,G22)</f>
        <v>568.09282176448937</v>
      </c>
    </row>
    <row r="23" spans="1:12" x14ac:dyDescent="0.25">
      <c r="A23">
        <v>106304</v>
      </c>
      <c r="B23">
        <v>14.56099987</v>
      </c>
      <c r="C23">
        <v>0.62</v>
      </c>
      <c r="D23">
        <v>9.9000003020963209E+37</v>
      </c>
      <c r="E23">
        <v>1.2891000500000001</v>
      </c>
      <c r="F23">
        <v>721.86297606999995</v>
      </c>
      <c r="G23">
        <v>1.47650003</v>
      </c>
      <c r="H23">
        <v>9.9000003020963209E+37</v>
      </c>
      <c r="J23" s="2">
        <f>TREND(Calibration!$A$2:$A$4,Calibration!$B$2:$B$4,C23)</f>
        <v>396.99668536133419</v>
      </c>
      <c r="K23" s="2">
        <f>TREND(Calibration!$A$2:$A$4,Calibration!$C$2:$C$4,E23)</f>
        <v>501.79038099767854</v>
      </c>
      <c r="L23" s="2">
        <f>TREND(Calibration!$A$2:$A$4,Calibration!$D$2:$D$4,G23)</f>
        <v>567.63937952130129</v>
      </c>
    </row>
    <row r="24" spans="1:12" x14ac:dyDescent="0.25">
      <c r="A24">
        <v>111305</v>
      </c>
      <c r="B24">
        <v>14.45400047</v>
      </c>
      <c r="C24">
        <v>0.61830001999999995</v>
      </c>
      <c r="D24">
        <v>9.9000003020963209E+37</v>
      </c>
      <c r="E24">
        <v>1.3085000499999999</v>
      </c>
      <c r="F24">
        <v>399.89001465000001</v>
      </c>
      <c r="G24">
        <v>1.4716000600000001</v>
      </c>
      <c r="H24">
        <v>9.9000003020963209E+37</v>
      </c>
      <c r="J24" s="2">
        <f>TREND(Calibration!$A$2:$A$4,Calibration!$B$2:$B$4,C24)</f>
        <v>395.9539672229908</v>
      </c>
      <c r="K24" s="2">
        <f>TREND(Calibration!$A$2:$A$4,Calibration!$C$2:$C$4,E24)</f>
        <v>509.63934021650527</v>
      </c>
      <c r="L24" s="2">
        <f>TREND(Calibration!$A$2:$A$4,Calibration!$D$2:$D$4,G24)</f>
        <v>565.61942098831832</v>
      </c>
    </row>
    <row r="25" spans="1:12" x14ac:dyDescent="0.25">
      <c r="A25">
        <v>116303</v>
      </c>
      <c r="B25">
        <v>14.36600018</v>
      </c>
      <c r="C25">
        <v>0.61460000000000004</v>
      </c>
      <c r="D25">
        <v>751.37097168000003</v>
      </c>
      <c r="E25">
        <v>1.3614000100000001</v>
      </c>
      <c r="F25">
        <v>699.29998779000005</v>
      </c>
      <c r="G25">
        <v>1.47049999</v>
      </c>
      <c r="H25">
        <v>9.9000003020963209E+37</v>
      </c>
      <c r="J25" s="2">
        <f>TREND(Calibration!$A$2:$A$4,Calibration!$B$2:$B$4,C25)</f>
        <v>393.68448289597922</v>
      </c>
      <c r="K25" s="2">
        <f>TREND(Calibration!$A$2:$A$4,Calibration!$C$2:$C$4,E25)</f>
        <v>531.04189839782316</v>
      </c>
      <c r="L25" s="2">
        <f>TREND(Calibration!$A$2:$A$4,Calibration!$D$2:$D$4,G25)</f>
        <v>565.16592927645502</v>
      </c>
    </row>
    <row r="26" spans="1:12" x14ac:dyDescent="0.25">
      <c r="A26">
        <v>121305</v>
      </c>
      <c r="B26">
        <v>14.239000320000001</v>
      </c>
      <c r="C26">
        <v>0.61510003000000002</v>
      </c>
      <c r="D26">
        <v>1159.1639404299999</v>
      </c>
      <c r="E26">
        <v>1.34249997</v>
      </c>
      <c r="F26">
        <v>475.09399414000001</v>
      </c>
      <c r="G26">
        <v>1.4716000600000001</v>
      </c>
      <c r="H26">
        <v>9.9000003020963209E+37</v>
      </c>
      <c r="J26" s="2">
        <f>TREND(Calibration!$A$2:$A$4,Calibration!$B$2:$B$4,C26)</f>
        <v>393.99118671056283</v>
      </c>
      <c r="K26" s="2">
        <f>TREND(Calibration!$A$2:$A$4,Calibration!$C$2:$C$4,E26)</f>
        <v>523.39521575894707</v>
      </c>
      <c r="L26" s="2">
        <f>TREND(Calibration!$A$2:$A$4,Calibration!$D$2:$D$4,G26)</f>
        <v>565.61942098831832</v>
      </c>
    </row>
    <row r="27" spans="1:12" x14ac:dyDescent="0.25">
      <c r="A27">
        <v>126304</v>
      </c>
      <c r="B27">
        <v>14.100000380000001</v>
      </c>
      <c r="C27">
        <v>0.61189996999999996</v>
      </c>
      <c r="D27">
        <v>1196.1199951200001</v>
      </c>
      <c r="E27">
        <v>1.35599995</v>
      </c>
      <c r="F27">
        <v>596.94598388999998</v>
      </c>
      <c r="G27">
        <v>1.47049999</v>
      </c>
      <c r="H27">
        <v>9.9000003020963209E+37</v>
      </c>
      <c r="J27" s="2">
        <f>TREND(Calibration!$A$2:$A$4,Calibration!$B$2:$B$4,C27)</f>
        <v>392.02836326217692</v>
      </c>
      <c r="K27" s="2">
        <f>TREND(Calibration!$A$2:$A$4,Calibration!$C$2:$C$4,E27)</f>
        <v>528.85711227827574</v>
      </c>
      <c r="L27" s="2">
        <f>TREND(Calibration!$A$2:$A$4,Calibration!$D$2:$D$4,G27)</f>
        <v>565.16592927645502</v>
      </c>
    </row>
    <row r="28" spans="1:12" x14ac:dyDescent="0.25">
      <c r="A28">
        <v>131305</v>
      </c>
      <c r="B28">
        <v>13.98499966</v>
      </c>
      <c r="C28">
        <v>0.62209999999999999</v>
      </c>
      <c r="D28">
        <v>638.42401123000002</v>
      </c>
      <c r="E28">
        <v>1.37390006</v>
      </c>
      <c r="F28">
        <v>1120.7829589800001</v>
      </c>
      <c r="G28">
        <v>1.4716000600000001</v>
      </c>
      <c r="H28">
        <v>9.9000003020963209E+37</v>
      </c>
      <c r="J28" s="2">
        <f>TREND(Calibration!$A$2:$A$4,Calibration!$B$2:$B$4,C28)</f>
        <v>398.28476409786111</v>
      </c>
      <c r="K28" s="2">
        <f>TREND(Calibration!$A$2:$A$4,Calibration!$C$2:$C$4,E28)</f>
        <v>536.09923771139495</v>
      </c>
      <c r="L28" s="2">
        <f>TREND(Calibration!$A$2:$A$4,Calibration!$D$2:$D$4,G28)</f>
        <v>565.61942098831832</v>
      </c>
    </row>
    <row r="29" spans="1:12" x14ac:dyDescent="0.25">
      <c r="A29">
        <v>136305</v>
      </c>
      <c r="B29">
        <v>13.96500015</v>
      </c>
      <c r="C29">
        <v>0.62370002000000002</v>
      </c>
      <c r="D29">
        <v>1014.11401367</v>
      </c>
      <c r="E29">
        <v>1.3354999999999999</v>
      </c>
      <c r="F29">
        <v>870.39001465000001</v>
      </c>
      <c r="G29">
        <v>1.4731999600000001</v>
      </c>
      <c r="H29">
        <v>9.9000003020963209E+37</v>
      </c>
      <c r="J29" s="2">
        <f>TREND(Calibration!$A$2:$A$4,Calibration!$B$2:$B$4,C29)</f>
        <v>399.26616968834577</v>
      </c>
      <c r="K29" s="2">
        <f>TREND(Calibration!$A$2:$A$4,Calibration!$C$2:$C$4,E29)</f>
        <v>520.56312920930736</v>
      </c>
      <c r="L29" s="2">
        <f>TREND(Calibration!$A$2:$A$4,Calibration!$D$2:$D$4,G29)</f>
        <v>566.27896209916582</v>
      </c>
    </row>
    <row r="30" spans="1:12" x14ac:dyDescent="0.25">
      <c r="A30">
        <v>141305</v>
      </c>
      <c r="B30">
        <v>13.90100002</v>
      </c>
      <c r="C30">
        <v>0.62699996999999996</v>
      </c>
      <c r="D30">
        <v>9.9000003020963209E+37</v>
      </c>
      <c r="E30">
        <v>1.3354999999999999</v>
      </c>
      <c r="F30">
        <v>1067.22302246</v>
      </c>
      <c r="G30">
        <v>1.47490001</v>
      </c>
      <c r="H30">
        <v>9.9000003020963209E+37</v>
      </c>
      <c r="J30" s="2">
        <f>TREND(Calibration!$A$2:$A$4,Calibration!$B$2:$B$4,C30)</f>
        <v>401.29026274863241</v>
      </c>
      <c r="K30" s="2">
        <f>TREND(Calibration!$A$2:$A$4,Calibration!$C$2:$C$4,E30)</f>
        <v>520.56312920930736</v>
      </c>
      <c r="L30" s="2">
        <f>TREND(Calibration!$A$2:$A$4,Calibration!$D$2:$D$4,G30)</f>
        <v>566.97978894177868</v>
      </c>
    </row>
    <row r="31" spans="1:12" x14ac:dyDescent="0.25">
      <c r="A31">
        <v>146305</v>
      </c>
      <c r="B31">
        <v>13.942999840000001</v>
      </c>
      <c r="C31">
        <v>0.62860000000000005</v>
      </c>
      <c r="D31">
        <v>925.84899901999995</v>
      </c>
      <c r="E31">
        <v>1.35169995</v>
      </c>
      <c r="F31">
        <v>9.9000003020963209E+37</v>
      </c>
      <c r="G31">
        <v>1.47490001</v>
      </c>
      <c r="H31">
        <v>9.9000003020963209E+37</v>
      </c>
      <c r="J31" s="2">
        <f>TREND(Calibration!$A$2:$A$4,Calibration!$B$2:$B$4,C31)</f>
        <v>402.27167447282545</v>
      </c>
      <c r="K31" s="2">
        <f>TREND(Calibration!$A$2:$A$4,Calibration!$C$2:$C$4,E31)</f>
        <v>527.1173945132781</v>
      </c>
      <c r="L31" s="2">
        <f>TREND(Calibration!$A$2:$A$4,Calibration!$D$2:$D$4,G31)</f>
        <v>566.97978894177868</v>
      </c>
    </row>
    <row r="32" spans="1:12" x14ac:dyDescent="0.25">
      <c r="A32">
        <v>151304</v>
      </c>
      <c r="B32">
        <v>13.95300007</v>
      </c>
      <c r="C32">
        <v>0.63669997</v>
      </c>
      <c r="D32">
        <v>887.61297606999995</v>
      </c>
      <c r="E32">
        <v>1.3631000499999999</v>
      </c>
      <c r="F32">
        <v>9.9000003020963209E+37</v>
      </c>
      <c r="G32">
        <v>1.4716000600000001</v>
      </c>
      <c r="H32">
        <v>9.9000003020963209E+37</v>
      </c>
      <c r="J32" s="2">
        <f>TREND(Calibration!$A$2:$A$4,Calibration!$B$2:$B$4,C32)</f>
        <v>407.23995976973305</v>
      </c>
      <c r="K32" s="2">
        <f>TREND(Calibration!$A$2:$A$4,Calibration!$C$2:$C$4,E32)</f>
        <v>531.72970997670836</v>
      </c>
      <c r="L32" s="2">
        <f>TREND(Calibration!$A$2:$A$4,Calibration!$D$2:$D$4,G32)</f>
        <v>565.61942098831832</v>
      </c>
    </row>
    <row r="33" spans="1:12" x14ac:dyDescent="0.25">
      <c r="A33">
        <v>156305</v>
      </c>
      <c r="B33">
        <v>14.010000229999999</v>
      </c>
      <c r="C33">
        <v>0.63239997999999997</v>
      </c>
      <c r="D33">
        <v>787.04400635000002</v>
      </c>
      <c r="E33">
        <v>1.3652000399999999</v>
      </c>
      <c r="F33">
        <v>9.9000003020963209E+37</v>
      </c>
      <c r="G33">
        <v>1.47049999</v>
      </c>
      <c r="H33">
        <v>9.9000003020963209E+37</v>
      </c>
      <c r="J33" s="2">
        <f>TREND(Calibration!$A$2:$A$4,Calibration!$B$2:$B$4,C33)</f>
        <v>404.60247134769565</v>
      </c>
      <c r="K33" s="2">
        <f>TREND(Calibration!$A$2:$A$4,Calibration!$C$2:$C$4,E33)</f>
        <v>532.57933553701469</v>
      </c>
      <c r="L33" s="2">
        <f>TREND(Calibration!$A$2:$A$4,Calibration!$D$2:$D$4,G33)</f>
        <v>565.16592927645502</v>
      </c>
    </row>
    <row r="34" spans="1:12" x14ac:dyDescent="0.25">
      <c r="A34">
        <v>161306</v>
      </c>
      <c r="B34">
        <v>13.975999829999999</v>
      </c>
      <c r="C34">
        <v>0.63669997</v>
      </c>
      <c r="D34">
        <v>867.01898193</v>
      </c>
      <c r="E34">
        <v>1.3247</v>
      </c>
      <c r="F34">
        <v>9.9000003020963209E+37</v>
      </c>
      <c r="G34">
        <v>1.47109997</v>
      </c>
      <c r="H34">
        <v>9.9000003020963209E+37</v>
      </c>
      <c r="J34" s="2">
        <f>TREND(Calibration!$A$2:$A$4,Calibration!$B$2:$B$4,C34)</f>
        <v>407.23995976973305</v>
      </c>
      <c r="K34" s="2">
        <f>TREND(Calibration!$A$2:$A$4,Calibration!$C$2:$C$4,E34)</f>
        <v>516.19360552047601</v>
      </c>
      <c r="L34" s="2">
        <f>TREND(Calibration!$A$2:$A$4,Calibration!$D$2:$D$4,G34)</f>
        <v>565.41326440720468</v>
      </c>
    </row>
    <row r="35" spans="1:12" x14ac:dyDescent="0.25">
      <c r="A35">
        <v>166306</v>
      </c>
      <c r="B35">
        <v>13.95300007</v>
      </c>
      <c r="C35">
        <v>0.63620001000000004</v>
      </c>
      <c r="D35">
        <v>1245.82299805</v>
      </c>
      <c r="E35">
        <v>1.3446999799999999</v>
      </c>
      <c r="F35">
        <v>9.9000003020963209E+37</v>
      </c>
      <c r="G35">
        <v>1.4688999700000001</v>
      </c>
      <c r="H35">
        <v>9.9000003020963209E+37</v>
      </c>
      <c r="J35" s="2">
        <f>TREND(Calibration!$A$2:$A$4,Calibration!$B$2:$B$4,C35)</f>
        <v>406.93329889110737</v>
      </c>
      <c r="K35" s="2">
        <f>TREND(Calibration!$A$2:$A$4,Calibration!$C$2:$C$4,E35)</f>
        <v>524.28530796363839</v>
      </c>
      <c r="L35" s="2">
        <f>TREND(Calibration!$A$2:$A$4,Calibration!$D$2:$D$4,G35)</f>
        <v>564.5063386969324</v>
      </c>
    </row>
    <row r="36" spans="1:12" x14ac:dyDescent="0.25">
      <c r="A36">
        <v>171307</v>
      </c>
      <c r="B36">
        <v>13.87100029</v>
      </c>
      <c r="C36">
        <v>0.63450002999999999</v>
      </c>
      <c r="D36">
        <v>1180.2030029299999</v>
      </c>
      <c r="E36">
        <v>1.3495999599999999</v>
      </c>
      <c r="F36">
        <v>9.9000003020963209E+37</v>
      </c>
      <c r="G36">
        <v>1.4726999999999999</v>
      </c>
      <c r="H36">
        <v>9.9000003020963209E+37</v>
      </c>
      <c r="J36" s="2">
        <f>TREND(Calibration!$A$2:$A$4,Calibration!$B$2:$B$4,C36)</f>
        <v>405.89058075276398</v>
      </c>
      <c r="K36" s="2">
        <f>TREND(Calibration!$A$2:$A$4,Calibration!$C$2:$C$4,E36)</f>
        <v>526.26776895297166</v>
      </c>
      <c r="L36" s="2">
        <f>TREND(Calibration!$A$2:$A$4,Calibration!$D$2:$D$4,G36)</f>
        <v>566.07285910911685</v>
      </c>
    </row>
    <row r="37" spans="1:12" x14ac:dyDescent="0.25">
      <c r="A37">
        <v>176307</v>
      </c>
      <c r="B37">
        <v>13.81099987</v>
      </c>
      <c r="C37">
        <v>0.63779998000000004</v>
      </c>
      <c r="D37">
        <v>1316.33105469</v>
      </c>
      <c r="E37">
        <v>1.42569995</v>
      </c>
      <c r="F37">
        <v>9.9000003020963209E+37</v>
      </c>
      <c r="G37">
        <v>1.4726999999999999</v>
      </c>
      <c r="H37">
        <v>9.9000003020963209E+37</v>
      </c>
      <c r="J37" s="2">
        <f>TREND(Calibration!$A$2:$A$4,Calibration!$B$2:$B$4,C37)</f>
        <v>407.91467381305068</v>
      </c>
      <c r="K37" s="2">
        <f>TREND(Calibration!$A$2:$A$4,Calibration!$C$2:$C$4,E37)</f>
        <v>557.05672349230792</v>
      </c>
      <c r="L37" s="2">
        <f>TREND(Calibration!$A$2:$A$4,Calibration!$D$2:$D$4,G37)</f>
        <v>566.07285910911685</v>
      </c>
    </row>
    <row r="38" spans="1:12" x14ac:dyDescent="0.25">
      <c r="A38">
        <v>181305</v>
      </c>
      <c r="B38">
        <v>13.81400013</v>
      </c>
      <c r="C38">
        <v>0.63889998000000003</v>
      </c>
      <c r="D38">
        <v>1236.70996094</v>
      </c>
      <c r="E38">
        <v>1.41439998</v>
      </c>
      <c r="F38">
        <v>1187.3709716799999</v>
      </c>
      <c r="G38">
        <v>1.4716000600000001</v>
      </c>
      <c r="H38">
        <v>9.9000003020963209E+37</v>
      </c>
      <c r="J38" s="2">
        <f>TREND(Calibration!$A$2:$A$4,Calibration!$B$2:$B$4,C38)</f>
        <v>408.58938172265999</v>
      </c>
      <c r="K38" s="2">
        <f>TREND(Calibration!$A$2:$A$4,Calibration!$C$2:$C$4,E38)</f>
        <v>552.48491917767058</v>
      </c>
      <c r="L38" s="2">
        <f>TREND(Calibration!$A$2:$A$4,Calibration!$D$2:$D$4,G38)</f>
        <v>565.61942098831832</v>
      </c>
    </row>
    <row r="39" spans="1:12" x14ac:dyDescent="0.25">
      <c r="A39">
        <v>186307</v>
      </c>
      <c r="B39">
        <v>13.803000450000001</v>
      </c>
      <c r="C39">
        <v>0.63180000000000003</v>
      </c>
      <c r="D39">
        <v>9.9000003020963209E+37</v>
      </c>
      <c r="E39">
        <v>1.4121999700000001</v>
      </c>
      <c r="F39">
        <v>752.54797363</v>
      </c>
      <c r="G39">
        <v>1.4694999500000001</v>
      </c>
      <c r="H39">
        <v>9.9000003020963209E+37</v>
      </c>
      <c r="J39" s="2">
        <f>TREND(Calibration!$A$2:$A$4,Calibration!$B$2:$B$4,C39)</f>
        <v>404.23446111896169</v>
      </c>
      <c r="K39" s="2">
        <f>TREND(Calibration!$A$2:$A$4,Calibration!$C$2:$C$4,E39)</f>
        <v>551.59482697297926</v>
      </c>
      <c r="L39" s="2">
        <f>TREND(Calibration!$A$2:$A$4,Calibration!$D$2:$D$4,G39)</f>
        <v>564.75367382768206</v>
      </c>
    </row>
    <row r="40" spans="1:12" x14ac:dyDescent="0.25">
      <c r="A40">
        <v>191306</v>
      </c>
      <c r="B40">
        <v>13.850999829999999</v>
      </c>
      <c r="C40">
        <v>0.63290000000000002</v>
      </c>
      <c r="D40">
        <v>856.53497314000003</v>
      </c>
      <c r="E40">
        <v>1.3911000499999999</v>
      </c>
      <c r="F40">
        <v>1075.95605469</v>
      </c>
      <c r="G40">
        <v>1.47000003</v>
      </c>
      <c r="H40">
        <v>9.9000003020963209E+37</v>
      </c>
      <c r="J40" s="2">
        <f>TREND(Calibration!$A$2:$A$4,Calibration!$B$2:$B$4,C40)</f>
        <v>404.90916902857106</v>
      </c>
      <c r="K40" s="2">
        <f>TREND(Calibration!$A$2:$A$4,Calibration!$C$2:$C$4,E40)</f>
        <v>543.05810472553037</v>
      </c>
      <c r="L40" s="2">
        <f>TREND(Calibration!$A$2:$A$4,Calibration!$D$2:$D$4,G40)</f>
        <v>564.95982628640604</v>
      </c>
    </row>
    <row r="41" spans="1:12" x14ac:dyDescent="0.25">
      <c r="A41">
        <v>196307</v>
      </c>
      <c r="B41">
        <v>13.881999970000001</v>
      </c>
      <c r="C41">
        <v>0.62749999999999995</v>
      </c>
      <c r="D41">
        <v>9.9000003020963209E+37</v>
      </c>
      <c r="E41">
        <v>1.4667999700000001</v>
      </c>
      <c r="F41">
        <v>832.875</v>
      </c>
      <c r="G41">
        <v>1.4722000399999999</v>
      </c>
      <c r="H41">
        <v>9.9000003020963209E+37</v>
      </c>
      <c r="J41" s="2">
        <f>TREND(Calibration!$A$2:$A$4,Calibration!$B$2:$B$4,C41)</f>
        <v>401.59696656321603</v>
      </c>
      <c r="K41" s="2">
        <f>TREND(Calibration!$A$2:$A$4,Calibration!$C$2:$C$4,E41)</f>
        <v>573.68519673318235</v>
      </c>
      <c r="L41" s="2">
        <f>TREND(Calibration!$A$2:$A$4,Calibration!$D$2:$D$4,G41)</f>
        <v>565.86675611906787</v>
      </c>
    </row>
    <row r="42" spans="1:12" x14ac:dyDescent="0.25">
      <c r="A42">
        <v>201306</v>
      </c>
      <c r="B42">
        <v>13.899000170000001</v>
      </c>
      <c r="C42">
        <v>0.63080000999999997</v>
      </c>
      <c r="D42">
        <v>954.27600098000005</v>
      </c>
      <c r="E42">
        <v>1.45650005</v>
      </c>
      <c r="F42">
        <v>1124.26293945</v>
      </c>
      <c r="G42">
        <v>1.4716000600000001</v>
      </c>
      <c r="H42">
        <v>9.9000003020963209E+37</v>
      </c>
      <c r="J42" s="2">
        <f>TREND(Calibration!$A$2:$A$4,Calibration!$B$2:$B$4,C42)</f>
        <v>403.62109642575234</v>
      </c>
      <c r="K42" s="2">
        <f>TREND(Calibration!$A$2:$A$4,Calibration!$C$2:$C$4,E42)</f>
        <v>569.51799817456492</v>
      </c>
      <c r="L42" s="2">
        <f>TREND(Calibration!$A$2:$A$4,Calibration!$D$2:$D$4,G42)</f>
        <v>565.61942098831832</v>
      </c>
    </row>
    <row r="43" spans="1:12" x14ac:dyDescent="0.25">
      <c r="A43">
        <v>206307</v>
      </c>
      <c r="B43">
        <v>13.940999980000001</v>
      </c>
      <c r="C43">
        <v>0.61940002000000005</v>
      </c>
      <c r="D43">
        <v>9.9000003020963209E+37</v>
      </c>
      <c r="E43">
        <v>1.5262000600000001</v>
      </c>
      <c r="F43">
        <v>901.26202393000005</v>
      </c>
      <c r="G43">
        <v>1.4688999700000001</v>
      </c>
      <c r="H43">
        <v>9.9000003020963209E+37</v>
      </c>
      <c r="J43" s="2">
        <f>TREND(Calibration!$A$2:$A$4,Calibration!$B$2:$B$4,C43)</f>
        <v>396.62867513260022</v>
      </c>
      <c r="K43" s="2">
        <f>TREND(Calibration!$A$2:$A$4,Calibration!$C$2:$C$4,E43)</f>
        <v>597.71761343445235</v>
      </c>
      <c r="L43" s="2">
        <f>TREND(Calibration!$A$2:$A$4,Calibration!$D$2:$D$4,G43)</f>
        <v>564.5063386969324</v>
      </c>
    </row>
    <row r="44" spans="1:12" x14ac:dyDescent="0.25">
      <c r="A44">
        <v>211307</v>
      </c>
      <c r="B44">
        <v>13.96700001</v>
      </c>
      <c r="C44">
        <v>0.62050002999999998</v>
      </c>
      <c r="D44">
        <v>662.81701659999999</v>
      </c>
      <c r="E44">
        <v>1.48730004</v>
      </c>
      <c r="F44">
        <v>9.9000003020963209E+37</v>
      </c>
      <c r="G44">
        <v>1.4694999500000001</v>
      </c>
      <c r="H44">
        <v>9.9000003020963209E+37</v>
      </c>
      <c r="J44" s="2">
        <f>TREND(Calibration!$A$2:$A$4,Calibration!$B$2:$B$4,C44)</f>
        <v>397.30338917591774</v>
      </c>
      <c r="K44" s="2">
        <f>TREND(Calibration!$A$2:$A$4,Calibration!$C$2:$C$4,E44)</f>
        <v>581.97922835241388</v>
      </c>
      <c r="L44" s="2">
        <f>TREND(Calibration!$A$2:$A$4,Calibration!$D$2:$D$4,G44)</f>
        <v>564.75367382768206</v>
      </c>
    </row>
    <row r="45" spans="1:12" x14ac:dyDescent="0.25">
      <c r="A45">
        <v>216306</v>
      </c>
      <c r="B45">
        <v>13.93700027</v>
      </c>
      <c r="C45">
        <v>0.61729997000000003</v>
      </c>
      <c r="D45">
        <v>9.9000003020963209E+37</v>
      </c>
      <c r="E45">
        <v>1.5391000500000001</v>
      </c>
      <c r="F45">
        <v>932.49401854999996</v>
      </c>
      <c r="G45">
        <v>1.47109997</v>
      </c>
      <c r="H45">
        <v>9.9000003020963209E+37</v>
      </c>
      <c r="J45" s="2">
        <f>TREND(Calibration!$A$2:$A$4,Calibration!$B$2:$B$4,C45)</f>
        <v>395.3405657275319</v>
      </c>
      <c r="K45" s="2">
        <f>TREND(Calibration!$A$2:$A$4,Calibration!$C$2:$C$4,E45)</f>
        <v>602.93676268359002</v>
      </c>
      <c r="L45" s="2">
        <f>TREND(Calibration!$A$2:$A$4,Calibration!$D$2:$D$4,G45)</f>
        <v>565.41326440720468</v>
      </c>
    </row>
    <row r="46" spans="1:12" x14ac:dyDescent="0.25">
      <c r="A46">
        <v>221307</v>
      </c>
      <c r="B46">
        <v>13.899000170000001</v>
      </c>
      <c r="C46">
        <v>0.61940002000000005</v>
      </c>
      <c r="D46">
        <v>883.44897461000005</v>
      </c>
      <c r="E46">
        <v>1.53429997</v>
      </c>
      <c r="F46">
        <v>1055.7619628899999</v>
      </c>
      <c r="G46">
        <v>1.4688999700000001</v>
      </c>
      <c r="H46">
        <v>9.9000003020963209E+37</v>
      </c>
      <c r="J46" s="2">
        <f>TREND(Calibration!$A$2:$A$4,Calibration!$B$2:$B$4,C46)</f>
        <v>396.62867513260022</v>
      </c>
      <c r="K46" s="2">
        <f>TREND(Calibration!$A$2:$A$4,Calibration!$C$2:$C$4,E46)</f>
        <v>600.99471978837835</v>
      </c>
      <c r="L46" s="2">
        <f>TREND(Calibration!$A$2:$A$4,Calibration!$D$2:$D$4,G46)</f>
        <v>564.5063386969324</v>
      </c>
    </row>
    <row r="47" spans="1:12" x14ac:dyDescent="0.25">
      <c r="A47">
        <v>226307</v>
      </c>
      <c r="B47">
        <v>13.876000400000001</v>
      </c>
      <c r="C47">
        <v>0.61890000000000001</v>
      </c>
      <c r="D47">
        <v>872.86199951000003</v>
      </c>
      <c r="E47">
        <v>1.5120999799999999</v>
      </c>
      <c r="F47">
        <v>927.06201171999999</v>
      </c>
      <c r="G47">
        <v>1.4678000200000001</v>
      </c>
      <c r="H47">
        <v>9.9000003020963209E+37</v>
      </c>
      <c r="J47" s="2">
        <f>TREND(Calibration!$A$2:$A$4,Calibration!$B$2:$B$4,C47)</f>
        <v>396.32197745172482</v>
      </c>
      <c r="K47" s="2">
        <f>TREND(Calibration!$A$2:$A$4,Calibration!$C$2:$C$4,E47)</f>
        <v>592.01292514052466</v>
      </c>
      <c r="L47" s="2">
        <f>TREND(Calibration!$A$2:$A$4,Calibration!$D$2:$D$4,G47)</f>
        <v>564.05289645374432</v>
      </c>
    </row>
    <row r="48" spans="1:12" x14ac:dyDescent="0.25">
      <c r="A48">
        <v>231307</v>
      </c>
      <c r="B48">
        <v>13.86900043</v>
      </c>
      <c r="C48">
        <v>0.62429999999999997</v>
      </c>
      <c r="D48">
        <v>936.88397216999999</v>
      </c>
      <c r="E48">
        <v>1.4894000300000001</v>
      </c>
      <c r="F48">
        <v>815.65399170000001</v>
      </c>
      <c r="G48">
        <v>1.4683999999999999</v>
      </c>
      <c r="H48">
        <v>9.9000003020963209E+37</v>
      </c>
      <c r="J48" s="2">
        <f>TREND(Calibration!$A$2:$A$4,Calibration!$B$2:$B$4,C48)</f>
        <v>399.63417991707979</v>
      </c>
      <c r="K48" s="2">
        <f>TREND(Calibration!$A$2:$A$4,Calibration!$C$2:$C$4,E48)</f>
        <v>582.82885391272032</v>
      </c>
      <c r="L48" s="2">
        <f>TREND(Calibration!$A$2:$A$4,Calibration!$D$2:$D$4,G48)</f>
        <v>564.30023158449387</v>
      </c>
    </row>
    <row r="49" spans="1:12" x14ac:dyDescent="0.25">
      <c r="A49">
        <v>236306</v>
      </c>
      <c r="B49">
        <v>13.8920002</v>
      </c>
      <c r="C49">
        <v>0.63020003000000002</v>
      </c>
      <c r="D49">
        <v>1029.8370361299999</v>
      </c>
      <c r="E49">
        <v>1.4641</v>
      </c>
      <c r="F49">
        <v>708.35400390999996</v>
      </c>
      <c r="G49">
        <v>1.4645999700000001</v>
      </c>
      <c r="H49">
        <v>9.9000003020963209E+37</v>
      </c>
      <c r="J49" s="2">
        <f>TREND(Calibration!$A$2:$A$4,Calibration!$B$2:$B$4,C49)</f>
        <v>403.25308619701838</v>
      </c>
      <c r="K49" s="2">
        <f>TREND(Calibration!$A$2:$A$4,Calibration!$C$2:$C$4,E49)</f>
        <v>572.59282794854028</v>
      </c>
      <c r="L49" s="2">
        <f>TREND(Calibration!$A$2:$A$4,Calibration!$D$2:$D$4,G49)</f>
        <v>562.73371117230943</v>
      </c>
    </row>
    <row r="50" spans="1:12" x14ac:dyDescent="0.25">
      <c r="A50">
        <v>241307</v>
      </c>
      <c r="B50">
        <v>13.89500046</v>
      </c>
      <c r="C50">
        <v>0.62970000999999998</v>
      </c>
      <c r="D50">
        <v>9.9000003020963209E+37</v>
      </c>
      <c r="E50">
        <v>1.49319994</v>
      </c>
      <c r="F50">
        <v>390.94198607999999</v>
      </c>
      <c r="G50">
        <v>1.4667999700000001</v>
      </c>
      <c r="H50">
        <v>9.9000003020963209E+37</v>
      </c>
      <c r="J50" s="2">
        <f>TREND(Calibration!$A$2:$A$4,Calibration!$B$2:$B$4,C50)</f>
        <v>402.94638851614303</v>
      </c>
      <c r="K50" s="2">
        <f>TREND(Calibration!$A$2:$A$4,Calibration!$C$2:$C$4,E50)</f>
        <v>584.3662425016488</v>
      </c>
      <c r="L50" s="2">
        <f>TREND(Calibration!$A$2:$A$4,Calibration!$D$2:$D$4,G50)</f>
        <v>563.6406368825817</v>
      </c>
    </row>
    <row r="51" spans="1:12" x14ac:dyDescent="0.25">
      <c r="A51">
        <v>246306</v>
      </c>
      <c r="B51">
        <v>14.00199986</v>
      </c>
      <c r="C51">
        <v>0.62860000000000005</v>
      </c>
      <c r="D51">
        <v>494.80801392000001</v>
      </c>
      <c r="E51">
        <v>1.47969997</v>
      </c>
      <c r="F51">
        <v>9.9000003020963209E+37</v>
      </c>
      <c r="G51">
        <v>1.4635000199999999</v>
      </c>
      <c r="H51">
        <v>9.9000003020963209E+37</v>
      </c>
      <c r="J51" s="2">
        <f>TREND(Calibration!$A$2:$A$4,Calibration!$B$2:$B$4,C51)</f>
        <v>402.27167447282545</v>
      </c>
      <c r="K51" s="2">
        <f>TREND(Calibration!$A$2:$A$4,Calibration!$C$2:$C$4,E51)</f>
        <v>578.90435002817537</v>
      </c>
      <c r="L51" s="2">
        <f>TREND(Calibration!$A$2:$A$4,Calibration!$D$2:$D$4,G51)</f>
        <v>562.28026892912123</v>
      </c>
    </row>
    <row r="52" spans="1:12" x14ac:dyDescent="0.25">
      <c r="A52">
        <v>251306</v>
      </c>
      <c r="B52">
        <v>14.00599957</v>
      </c>
      <c r="C52">
        <v>0.63020003000000002</v>
      </c>
      <c r="D52">
        <v>9.9000003020963209E+37</v>
      </c>
      <c r="E52">
        <v>1.4947999700000001</v>
      </c>
      <c r="F52">
        <v>497.92401123000002</v>
      </c>
      <c r="G52">
        <v>1.4641</v>
      </c>
      <c r="H52">
        <v>9.9000003020963209E+37</v>
      </c>
      <c r="J52" s="2">
        <f>TREND(Calibration!$A$2:$A$4,Calibration!$B$2:$B$4,C52)</f>
        <v>403.25308619701838</v>
      </c>
      <c r="K52" s="2">
        <f>TREND(Calibration!$A$2:$A$4,Calibration!$C$2:$C$4,E52)</f>
        <v>585.01359148200447</v>
      </c>
      <c r="L52" s="2">
        <f>TREND(Calibration!$A$2:$A$4,Calibration!$D$2:$D$4,G52)</f>
        <v>562.5276040598709</v>
      </c>
    </row>
    <row r="53" spans="1:12" x14ac:dyDescent="0.25">
      <c r="A53">
        <v>256306</v>
      </c>
      <c r="B53">
        <v>14.079999920000001</v>
      </c>
      <c r="C53">
        <v>0.63180000000000003</v>
      </c>
      <c r="D53">
        <v>549.36901854999996</v>
      </c>
      <c r="E53">
        <v>1.5077999799999999</v>
      </c>
      <c r="F53">
        <v>9.9000003020963209E+37</v>
      </c>
      <c r="G53">
        <v>1.4635000199999999</v>
      </c>
      <c r="H53">
        <v>9.9000003020963209E+37</v>
      </c>
      <c r="J53" s="2">
        <f>TREND(Calibration!$A$2:$A$4,Calibration!$B$2:$B$4,C53)</f>
        <v>404.23446111896169</v>
      </c>
      <c r="K53" s="2">
        <f>TREND(Calibration!$A$2:$A$4,Calibration!$C$2:$C$4,E53)</f>
        <v>590.27320737552702</v>
      </c>
      <c r="L53" s="2">
        <f>TREND(Calibration!$A$2:$A$4,Calibration!$D$2:$D$4,G53)</f>
        <v>562.28026892912123</v>
      </c>
    </row>
    <row r="54" spans="1:12" x14ac:dyDescent="0.25">
      <c r="A54">
        <v>261306</v>
      </c>
      <c r="B54">
        <v>14.135000229999999</v>
      </c>
      <c r="C54">
        <v>0.63719999999999999</v>
      </c>
      <c r="D54">
        <v>1197.91699219</v>
      </c>
      <c r="E54">
        <v>1.49590003</v>
      </c>
      <c r="F54">
        <v>9.9000003020963209E+37</v>
      </c>
      <c r="G54">
        <v>1.4619</v>
      </c>
      <c r="H54">
        <v>9.9000003020963209E+37</v>
      </c>
      <c r="J54" s="2">
        <f>TREND(Calibration!$A$2:$A$4,Calibration!$B$2:$B$4,C54)</f>
        <v>407.5466635843166</v>
      </c>
      <c r="K54" s="2">
        <f>TREND(Calibration!$A$2:$A$4,Calibration!$C$2:$C$4,E54)</f>
        <v>585.45865983655403</v>
      </c>
      <c r="L54" s="2">
        <f>TREND(Calibration!$A$2:$A$4,Calibration!$D$2:$D$4,G54)</f>
        <v>561.62067834959862</v>
      </c>
    </row>
    <row r="55" spans="1:12" x14ac:dyDescent="0.25">
      <c r="A55">
        <v>266306</v>
      </c>
      <c r="B55">
        <v>14.16800022</v>
      </c>
      <c r="C55">
        <v>0.63620001000000004</v>
      </c>
      <c r="D55">
        <v>1263.4499511700001</v>
      </c>
      <c r="E55">
        <v>1.4900000099999999</v>
      </c>
      <c r="F55">
        <v>9.9000003020963209E+37</v>
      </c>
      <c r="G55">
        <v>1.46619999</v>
      </c>
      <c r="H55">
        <v>9.9000003020963209E+37</v>
      </c>
      <c r="J55" s="2">
        <f>TREND(Calibration!$A$2:$A$4,Calibration!$B$2:$B$4,C55)</f>
        <v>406.93329889110737</v>
      </c>
      <c r="K55" s="2">
        <f>TREND(Calibration!$A$2:$A$4,Calibration!$C$2:$C$4,E55)</f>
        <v>583.07159713705596</v>
      </c>
      <c r="L55" s="2">
        <f>TREND(Calibration!$A$2:$A$4,Calibration!$D$2:$D$4,G55)</f>
        <v>563.39330175183204</v>
      </c>
    </row>
    <row r="56" spans="1:12" x14ac:dyDescent="0.25">
      <c r="A56">
        <v>271307</v>
      </c>
      <c r="B56">
        <v>14.25199986</v>
      </c>
      <c r="C56">
        <v>0.63669997</v>
      </c>
      <c r="D56">
        <v>1302.3439941399999</v>
      </c>
      <c r="E56">
        <v>1.49749994</v>
      </c>
      <c r="F56">
        <v>9.9000003020963209E+37</v>
      </c>
      <c r="G56">
        <v>1.4678000200000001</v>
      </c>
      <c r="H56">
        <v>9.9000003020963209E+37</v>
      </c>
      <c r="J56" s="2">
        <f>TREND(Calibration!$A$2:$A$4,Calibration!$B$2:$B$4,C56)</f>
        <v>407.23995976973305</v>
      </c>
      <c r="K56" s="2">
        <f>TREND(Calibration!$A$2:$A$4,Calibration!$C$2:$C$4,E56)</f>
        <v>586.10596026664643</v>
      </c>
      <c r="L56" s="2">
        <f>TREND(Calibration!$A$2:$A$4,Calibration!$D$2:$D$4,G56)</f>
        <v>564.05289645374432</v>
      </c>
    </row>
    <row r="57" spans="1:12" x14ac:dyDescent="0.25">
      <c r="A57">
        <v>276317</v>
      </c>
      <c r="B57">
        <v>14.26799965</v>
      </c>
      <c r="C57">
        <v>0.63719999999999999</v>
      </c>
      <c r="D57">
        <v>9.9000003020963209E+37</v>
      </c>
      <c r="E57">
        <v>1.49810004</v>
      </c>
      <c r="F57">
        <v>1033.2550048799999</v>
      </c>
      <c r="G57">
        <v>1.4645999700000001</v>
      </c>
      <c r="H57">
        <v>9.9000003020963209E+37</v>
      </c>
      <c r="J57" s="2">
        <f>TREND(Calibration!$A$2:$A$4,Calibration!$B$2:$B$4,C57)</f>
        <v>407.5466635843166</v>
      </c>
      <c r="K57" s="2">
        <f>TREND(Calibration!$A$2:$A$4,Calibration!$C$2:$C$4,E57)</f>
        <v>586.34875204124523</v>
      </c>
      <c r="L57" s="2">
        <f>TREND(Calibration!$A$2:$A$4,Calibration!$D$2:$D$4,G57)</f>
        <v>562.73371117230943</v>
      </c>
    </row>
    <row r="58" spans="1:12" x14ac:dyDescent="0.25">
      <c r="A58">
        <v>281307</v>
      </c>
      <c r="B58">
        <v>14.385000229999999</v>
      </c>
      <c r="C58">
        <v>0.63620001000000004</v>
      </c>
      <c r="D58">
        <v>939.98797606999995</v>
      </c>
      <c r="E58">
        <v>1.4851000299999999</v>
      </c>
      <c r="F58">
        <v>9.9000003020963209E+37</v>
      </c>
      <c r="G58">
        <v>1.4619</v>
      </c>
      <c r="H58">
        <v>1163.0600585899999</v>
      </c>
      <c r="J58" s="2">
        <f>TREND(Calibration!$A$2:$A$4,Calibration!$B$2:$B$4,C58)</f>
        <v>406.93329889110737</v>
      </c>
      <c r="K58" s="2">
        <f>TREND(Calibration!$A$2:$A$4,Calibration!$C$2:$C$4,E58)</f>
        <v>581.08913614772257</v>
      </c>
      <c r="L58" s="2">
        <f>TREND(Calibration!$A$2:$A$4,Calibration!$D$2:$D$4,G58)</f>
        <v>561.62067834959862</v>
      </c>
    </row>
    <row r="59" spans="1:12" x14ac:dyDescent="0.25">
      <c r="A59">
        <v>286306</v>
      </c>
      <c r="B59">
        <v>14.411000250000001</v>
      </c>
      <c r="C59">
        <v>0.63180000000000003</v>
      </c>
      <c r="D59">
        <v>9.9000003020963209E+37</v>
      </c>
      <c r="E59">
        <v>1.4904999699999999</v>
      </c>
      <c r="F59">
        <v>1126.9699707</v>
      </c>
      <c r="G59">
        <v>1.4645999700000001</v>
      </c>
      <c r="H59">
        <v>9.9000003020963209E+37</v>
      </c>
      <c r="J59" s="2">
        <f>TREND(Calibration!$A$2:$A$4,Calibration!$B$2:$B$4,C59)</f>
        <v>404.23446111896169</v>
      </c>
      <c r="K59" s="2">
        <f>TREND(Calibration!$A$2:$A$4,Calibration!$C$2:$C$4,E59)</f>
        <v>583.27387371700672</v>
      </c>
      <c r="L59" s="2">
        <f>TREND(Calibration!$A$2:$A$4,Calibration!$D$2:$D$4,G59)</f>
        <v>562.73371117230943</v>
      </c>
    </row>
    <row r="60" spans="1:12" x14ac:dyDescent="0.25">
      <c r="A60">
        <v>291306</v>
      </c>
      <c r="B60">
        <v>14.494999890000001</v>
      </c>
      <c r="C60">
        <v>0.63669997</v>
      </c>
      <c r="D60">
        <v>853.90399170000001</v>
      </c>
      <c r="E60">
        <v>1.48670006</v>
      </c>
      <c r="F60">
        <v>1264.63098145</v>
      </c>
      <c r="G60">
        <v>1.4619</v>
      </c>
      <c r="H60">
        <v>9.9000003020963209E+37</v>
      </c>
      <c r="J60" s="2">
        <f>TREND(Calibration!$A$2:$A$4,Calibration!$B$2:$B$4,C60)</f>
        <v>407.23995976973305</v>
      </c>
      <c r="K60" s="2">
        <f>TREND(Calibration!$A$2:$A$4,Calibration!$C$2:$C$4,E60)</f>
        <v>581.73648512807824</v>
      </c>
      <c r="L60" s="2">
        <f>TREND(Calibration!$A$2:$A$4,Calibration!$D$2:$D$4,G60)</f>
        <v>561.62067834959862</v>
      </c>
    </row>
    <row r="61" spans="1:12" x14ac:dyDescent="0.25">
      <c r="A61">
        <v>296306</v>
      </c>
      <c r="B61">
        <v>14.57699966</v>
      </c>
      <c r="C61">
        <v>0.63829999999999998</v>
      </c>
      <c r="D61">
        <v>675.60101318</v>
      </c>
      <c r="E61">
        <v>1.5077999799999999</v>
      </c>
      <c r="F61">
        <v>1153.06994629</v>
      </c>
      <c r="G61">
        <v>1.4641</v>
      </c>
      <c r="H61">
        <v>9.9000003020963209E+37</v>
      </c>
      <c r="J61" s="2">
        <f>TREND(Calibration!$A$2:$A$4,Calibration!$B$2:$B$4,C61)</f>
        <v>408.22137149392597</v>
      </c>
      <c r="K61" s="2">
        <f>TREND(Calibration!$A$2:$A$4,Calibration!$C$2:$C$4,E61)</f>
        <v>590.27320737552702</v>
      </c>
      <c r="L61" s="2">
        <f>TREND(Calibration!$A$2:$A$4,Calibration!$D$2:$D$4,G61)</f>
        <v>562.5276040598709</v>
      </c>
    </row>
    <row r="62" spans="1:12" x14ac:dyDescent="0.25">
      <c r="A62">
        <v>301307</v>
      </c>
      <c r="B62">
        <v>14.68999958</v>
      </c>
      <c r="C62">
        <v>0.63990002999999995</v>
      </c>
      <c r="D62">
        <v>965.98999022999999</v>
      </c>
      <c r="E62">
        <v>1.5687999699999999</v>
      </c>
      <c r="F62">
        <v>785.28399658000001</v>
      </c>
      <c r="G62">
        <v>1.46510005</v>
      </c>
      <c r="H62">
        <v>9.9000003020963209E+37</v>
      </c>
      <c r="J62" s="2">
        <f>TREND(Calibration!$A$2:$A$4,Calibration!$B$2:$B$4,C62)</f>
        <v>409.2027832181189</v>
      </c>
      <c r="K62" s="2">
        <f>TREND(Calibration!$A$2:$A$4,Calibration!$C$2:$C$4,E62)</f>
        <v>614.95292046103418</v>
      </c>
      <c r="L62" s="2">
        <f>TREND(Calibration!$A$2:$A$4,Calibration!$D$2:$D$4,G62)</f>
        <v>562.93986363103352</v>
      </c>
    </row>
    <row r="63" spans="1:12" x14ac:dyDescent="0.25">
      <c r="A63">
        <v>306307</v>
      </c>
      <c r="B63">
        <v>14.78100014</v>
      </c>
      <c r="C63">
        <v>0.63719999999999999</v>
      </c>
      <c r="D63">
        <v>702.06701659999999</v>
      </c>
      <c r="E63">
        <v>1.5656000400000001</v>
      </c>
      <c r="F63">
        <v>1158.2729492200001</v>
      </c>
      <c r="G63">
        <v>1.4635000199999999</v>
      </c>
      <c r="H63">
        <v>9.9000003020963209E+37</v>
      </c>
      <c r="J63" s="2">
        <f>TREND(Calibration!$A$2:$A$4,Calibration!$B$2:$B$4,C63)</f>
        <v>407.5466635843166</v>
      </c>
      <c r="K63" s="2">
        <f>TREND(Calibration!$A$2:$A$4,Calibration!$C$2:$C$4,E63)</f>
        <v>613.65827509644146</v>
      </c>
      <c r="L63" s="2">
        <f>TREND(Calibration!$A$2:$A$4,Calibration!$D$2:$D$4,G63)</f>
        <v>562.28026892912123</v>
      </c>
    </row>
    <row r="64" spans="1:12" x14ac:dyDescent="0.25">
      <c r="A64">
        <v>311308</v>
      </c>
      <c r="B64">
        <v>14.87199974</v>
      </c>
      <c r="C64">
        <v>0.63620001000000004</v>
      </c>
      <c r="D64">
        <v>9.9000003020963209E+37</v>
      </c>
      <c r="E64">
        <v>1.64279997</v>
      </c>
      <c r="F64">
        <v>969.41101074000005</v>
      </c>
      <c r="G64">
        <v>1.4635000199999999</v>
      </c>
      <c r="H64">
        <v>9.9000003020963209E+37</v>
      </c>
      <c r="J64" s="2">
        <f>TREND(Calibration!$A$2:$A$4,Calibration!$B$2:$B$4,C64)</f>
        <v>406.93329889110737</v>
      </c>
      <c r="K64" s="2">
        <f>TREND(Calibration!$A$2:$A$4,Calibration!$C$2:$C$4,E64)</f>
        <v>644.89224944006401</v>
      </c>
      <c r="L64" s="2">
        <f>TREND(Calibration!$A$2:$A$4,Calibration!$D$2:$D$4,G64)</f>
        <v>562.28026892912123</v>
      </c>
    </row>
    <row r="65" spans="1:12" x14ac:dyDescent="0.25">
      <c r="A65">
        <v>316308</v>
      </c>
      <c r="B65">
        <v>14.946000099999999</v>
      </c>
      <c r="C65">
        <v>0.63889998000000003</v>
      </c>
      <c r="D65">
        <v>1123.4350585899999</v>
      </c>
      <c r="E65">
        <v>1.5958000400000001</v>
      </c>
      <c r="F65">
        <v>957.47399901999995</v>
      </c>
      <c r="G65">
        <v>1.4635000199999999</v>
      </c>
      <c r="H65">
        <v>9.9000003020963209E+37</v>
      </c>
      <c r="J65" s="2">
        <f>TREND(Calibration!$A$2:$A$4,Calibration!$B$2:$B$4,C65)</f>
        <v>408.58938172265999</v>
      </c>
      <c r="K65" s="2">
        <f>TREND(Calibration!$A$2:$A$4,Calibration!$C$2:$C$4,E65)</f>
        <v>625.87675800409954</v>
      </c>
      <c r="L65" s="2">
        <f>TREND(Calibration!$A$2:$A$4,Calibration!$D$2:$D$4,G65)</f>
        <v>562.28026892912123</v>
      </c>
    </row>
    <row r="66" spans="1:12" x14ac:dyDescent="0.25">
      <c r="A66">
        <v>321307</v>
      </c>
      <c r="B66">
        <v>15.00199986</v>
      </c>
      <c r="C66">
        <v>0.63990002999999995</v>
      </c>
      <c r="D66">
        <v>1120.5780029299999</v>
      </c>
      <c r="E66">
        <v>1.60720003</v>
      </c>
      <c r="F66">
        <v>1188.1719970700001</v>
      </c>
      <c r="G66">
        <v>1.4619</v>
      </c>
      <c r="H66">
        <v>9.9000003020963209E+37</v>
      </c>
      <c r="J66" s="2">
        <f>TREND(Calibration!$A$2:$A$4,Calibration!$B$2:$B$4,C66)</f>
        <v>409.2027832181189</v>
      </c>
      <c r="K66" s="2">
        <f>TREND(Calibration!$A$2:$A$4,Calibration!$C$2:$C$4,E66)</f>
        <v>630.48902896312177</v>
      </c>
      <c r="L66" s="2">
        <f>TREND(Calibration!$A$2:$A$4,Calibration!$D$2:$D$4,G66)</f>
        <v>561.62067834959862</v>
      </c>
    </row>
    <row r="67" spans="1:12" x14ac:dyDescent="0.25">
      <c r="A67">
        <v>326307</v>
      </c>
      <c r="B67">
        <v>15.036999700000001</v>
      </c>
      <c r="C67">
        <v>0.63559997000000001</v>
      </c>
      <c r="D67">
        <v>9.9000003020963209E+37</v>
      </c>
      <c r="E67">
        <v>1.68710005</v>
      </c>
      <c r="F67">
        <v>463.66198730000002</v>
      </c>
      <c r="G67">
        <v>1.4635000199999999</v>
      </c>
      <c r="H67">
        <v>9.9000003020963209E+37</v>
      </c>
      <c r="J67" s="2">
        <f>TREND(Calibration!$A$2:$A$4,Calibration!$B$2:$B$4,C67)</f>
        <v>406.56525186012368</v>
      </c>
      <c r="K67" s="2">
        <f>TREND(Calibration!$A$2:$A$4,Calibration!$C$2:$C$4,E67)</f>
        <v>662.81542064164967</v>
      </c>
      <c r="L67" s="2">
        <f>TREND(Calibration!$A$2:$A$4,Calibration!$D$2:$D$4,G67)</f>
        <v>562.28026892912123</v>
      </c>
    </row>
    <row r="68" spans="1:12" x14ac:dyDescent="0.25">
      <c r="A68">
        <v>331307</v>
      </c>
      <c r="B68">
        <v>15.114999770000001</v>
      </c>
      <c r="C68">
        <v>0.63510001000000005</v>
      </c>
      <c r="D68">
        <v>1043.81799316</v>
      </c>
      <c r="E68">
        <v>1.6552</v>
      </c>
      <c r="F68">
        <v>1173.86901855</v>
      </c>
      <c r="G68">
        <v>1.4635000199999999</v>
      </c>
      <c r="H68">
        <v>9.9000003020963209E+37</v>
      </c>
      <c r="J68" s="2">
        <f>TREND(Calibration!$A$2:$A$4,Calibration!$B$2:$B$4,C68)</f>
        <v>406.258590981498</v>
      </c>
      <c r="K68" s="2">
        <f>TREND(Calibration!$A$2:$A$4,Calibration!$C$2:$C$4,E68)</f>
        <v>649.90912210925103</v>
      </c>
      <c r="L68" s="2">
        <f>TREND(Calibration!$A$2:$A$4,Calibration!$D$2:$D$4,G68)</f>
        <v>562.28026892912123</v>
      </c>
    </row>
    <row r="69" spans="1:12" x14ac:dyDescent="0.25">
      <c r="A69">
        <v>336307</v>
      </c>
      <c r="B69">
        <v>15.13099957</v>
      </c>
      <c r="C69">
        <v>0.63290000000000002</v>
      </c>
      <c r="D69">
        <v>9.9000003020963209E+37</v>
      </c>
      <c r="E69">
        <v>1.6270999900000001</v>
      </c>
      <c r="F69">
        <v>901.92797852000001</v>
      </c>
      <c r="G69">
        <v>1.4635000199999999</v>
      </c>
      <c r="H69">
        <v>9.9000003020963209E+37</v>
      </c>
      <c r="J69" s="2">
        <f>TREND(Calibration!$A$2:$A$4,Calibration!$B$2:$B$4,C69)</f>
        <v>404.90916902857106</v>
      </c>
      <c r="K69" s="2">
        <f>TREND(Calibration!$A$2:$A$4,Calibration!$C$2:$C$4,E69)</f>
        <v>638.54026476189927</v>
      </c>
      <c r="L69" s="2">
        <f>TREND(Calibration!$A$2:$A$4,Calibration!$D$2:$D$4,G69)</f>
        <v>562.28026892912123</v>
      </c>
    </row>
    <row r="70" spans="1:12" x14ac:dyDescent="0.25">
      <c r="A70">
        <v>341308</v>
      </c>
      <c r="B70">
        <v>15.163999560000001</v>
      </c>
      <c r="C70">
        <v>0.63719999999999999</v>
      </c>
      <c r="D70">
        <v>1234.35998535</v>
      </c>
      <c r="E70">
        <v>1.6045000599999999</v>
      </c>
      <c r="F70">
        <v>9.9000003020963209E+37</v>
      </c>
      <c r="G70">
        <v>1.46619999</v>
      </c>
      <c r="H70">
        <v>9.9000003020963209E+37</v>
      </c>
      <c r="J70" s="2">
        <f>TREND(Calibration!$A$2:$A$4,Calibration!$B$2:$B$4,C70)</f>
        <v>407.5466635843166</v>
      </c>
      <c r="K70" s="2">
        <f>TREND(Calibration!$A$2:$A$4,Calibration!$C$2:$C$4,E70)</f>
        <v>629.39666017847969</v>
      </c>
      <c r="L70" s="2">
        <f>TREND(Calibration!$A$2:$A$4,Calibration!$D$2:$D$4,G70)</f>
        <v>563.39330175183204</v>
      </c>
    </row>
    <row r="71" spans="1:12" x14ac:dyDescent="0.25">
      <c r="A71">
        <v>346307</v>
      </c>
      <c r="B71">
        <v>15.20300007</v>
      </c>
      <c r="C71">
        <v>0.63349997999999996</v>
      </c>
      <c r="D71">
        <v>9.9000003020963209E+37</v>
      </c>
      <c r="E71">
        <v>1.61469996</v>
      </c>
      <c r="F71">
        <v>9.9000003020963209E+37</v>
      </c>
      <c r="G71">
        <v>1.4619</v>
      </c>
      <c r="H71">
        <v>9.9000003020963209E+37</v>
      </c>
      <c r="J71" s="2">
        <f>TREND(Calibration!$A$2:$A$4,Calibration!$B$2:$B$4,C71)</f>
        <v>405.27717925730502</v>
      </c>
      <c r="K71" s="2">
        <f>TREND(Calibration!$A$2:$A$4,Calibration!$C$2:$C$4,E71)</f>
        <v>633.52339209271224</v>
      </c>
      <c r="L71" s="2">
        <f>TREND(Calibration!$A$2:$A$4,Calibration!$D$2:$D$4,G71)</f>
        <v>561.62067834959862</v>
      </c>
    </row>
    <row r="72" spans="1:12" x14ac:dyDescent="0.25">
      <c r="A72">
        <v>351307</v>
      </c>
      <c r="B72">
        <v>15.251000400000001</v>
      </c>
      <c r="C72">
        <v>0.63620001000000004</v>
      </c>
      <c r="D72">
        <v>1079.3470459</v>
      </c>
      <c r="E72">
        <v>1.57529998</v>
      </c>
      <c r="F72">
        <v>9.9000003020963209E+37</v>
      </c>
      <c r="G72">
        <v>1.4635000199999999</v>
      </c>
      <c r="H72">
        <v>9.9000003020963209E+37</v>
      </c>
      <c r="J72" s="2">
        <f>TREND(Calibration!$A$2:$A$4,Calibration!$B$2:$B$4,C72)</f>
        <v>406.93329889110737</v>
      </c>
      <c r="K72" s="2">
        <f>TREND(Calibration!$A$2:$A$4,Calibration!$C$2:$C$4,E72)</f>
        <v>617.58273043072313</v>
      </c>
      <c r="L72" s="2">
        <f>TREND(Calibration!$A$2:$A$4,Calibration!$D$2:$D$4,G72)</f>
        <v>562.28026892912123</v>
      </c>
    </row>
    <row r="73" spans="1:12" x14ac:dyDescent="0.25">
      <c r="A73">
        <v>356307</v>
      </c>
      <c r="B73">
        <v>15.286999700000001</v>
      </c>
      <c r="C73">
        <v>0.63779998000000004</v>
      </c>
      <c r="D73">
        <v>799.70300293000003</v>
      </c>
      <c r="E73">
        <v>1.5801999600000001</v>
      </c>
      <c r="F73">
        <v>9.9000003020963209E+37</v>
      </c>
      <c r="G73">
        <v>1.4630000599999999</v>
      </c>
      <c r="H73">
        <v>9.9000003020963209E+37</v>
      </c>
      <c r="J73" s="2">
        <f>TREND(Calibration!$A$2:$A$4,Calibration!$B$2:$B$4,C73)</f>
        <v>407.91467381305068</v>
      </c>
      <c r="K73" s="2">
        <f>TREND(Calibration!$A$2:$A$4,Calibration!$C$2:$C$4,E73)</f>
        <v>619.56519142005652</v>
      </c>
      <c r="L73" s="2">
        <f>TREND(Calibration!$A$2:$A$4,Calibration!$D$2:$D$4,G73)</f>
        <v>562.07416593907226</v>
      </c>
    </row>
    <row r="74" spans="1:12" x14ac:dyDescent="0.25">
      <c r="A74">
        <v>361307</v>
      </c>
      <c r="B74">
        <v>15.29399967</v>
      </c>
      <c r="C74">
        <v>0.64099996999999997</v>
      </c>
      <c r="D74">
        <v>750.42602538999995</v>
      </c>
      <c r="E74">
        <v>1.5925999900000001</v>
      </c>
      <c r="F74">
        <v>9.9000003020963209E+37</v>
      </c>
      <c r="G74">
        <v>1.4641</v>
      </c>
      <c r="H74">
        <v>9.9000003020963209E+37</v>
      </c>
      <c r="J74" s="2">
        <f>TREND(Calibration!$A$2:$A$4,Calibration!$B$2:$B$4,C74)</f>
        <v>409.87745432547865</v>
      </c>
      <c r="K74" s="2">
        <f>TREND(Calibration!$A$2:$A$4,Calibration!$C$2:$C$4,E74)</f>
        <v>624.58206408924354</v>
      </c>
      <c r="L74" s="2">
        <f>TREND(Calibration!$A$2:$A$4,Calibration!$D$2:$D$4,G74)</f>
        <v>562.5276040598709</v>
      </c>
    </row>
    <row r="75" spans="1:12" x14ac:dyDescent="0.25">
      <c r="A75">
        <v>366307</v>
      </c>
      <c r="B75">
        <v>15.31999969</v>
      </c>
      <c r="C75">
        <v>0.63990002999999995</v>
      </c>
      <c r="D75">
        <v>603.42102050999995</v>
      </c>
      <c r="E75">
        <v>1.59800005</v>
      </c>
      <c r="F75">
        <v>9.9000003020963209E+37</v>
      </c>
      <c r="G75">
        <v>1.46570003</v>
      </c>
      <c r="H75">
        <v>9.9000003020963209E+37</v>
      </c>
      <c r="J75" s="2">
        <f>TREND(Calibration!$A$2:$A$4,Calibration!$B$2:$B$4,C75)</f>
        <v>409.2027832181189</v>
      </c>
      <c r="K75" s="2">
        <f>TREND(Calibration!$A$2:$A$4,Calibration!$C$2:$C$4,E75)</f>
        <v>626.76685020879074</v>
      </c>
      <c r="L75" s="2">
        <f>TREND(Calibration!$A$2:$A$4,Calibration!$D$2:$D$4,G75)</f>
        <v>563.18719876178318</v>
      </c>
    </row>
    <row r="76" spans="1:12" x14ac:dyDescent="0.25">
      <c r="A76">
        <v>371307</v>
      </c>
      <c r="B76">
        <v>15.28100014</v>
      </c>
      <c r="C76">
        <v>0.64209998000000001</v>
      </c>
      <c r="D76">
        <v>767.62799071999996</v>
      </c>
      <c r="E76">
        <v>1.6081999499999999</v>
      </c>
      <c r="F76">
        <v>1185.3339843700001</v>
      </c>
      <c r="G76">
        <v>1.4635000199999999</v>
      </c>
      <c r="H76">
        <v>9.9000003020963209E+37</v>
      </c>
      <c r="J76" s="2">
        <f>TREND(Calibration!$A$2:$A$4,Calibration!$B$2:$B$4,C76)</f>
        <v>410.55216836879629</v>
      </c>
      <c r="K76" s="2">
        <f>TREND(Calibration!$A$2:$A$4,Calibration!$C$2:$C$4,E76)</f>
        <v>630.89358212302329</v>
      </c>
      <c r="L76" s="2">
        <f>TREND(Calibration!$A$2:$A$4,Calibration!$D$2:$D$4,G76)</f>
        <v>562.28026892912123</v>
      </c>
    </row>
    <row r="77" spans="1:12" x14ac:dyDescent="0.25">
      <c r="A77">
        <v>376308</v>
      </c>
      <c r="B77">
        <v>15.21199989</v>
      </c>
      <c r="C77">
        <v>0.64160001</v>
      </c>
      <c r="D77">
        <v>656.14501953000001</v>
      </c>
      <c r="E77">
        <v>1.58560002</v>
      </c>
      <c r="F77">
        <v>1180.88793945</v>
      </c>
      <c r="G77">
        <v>1.46510005</v>
      </c>
      <c r="H77">
        <v>9.9000003020963209E+37</v>
      </c>
      <c r="J77" s="2">
        <f>TREND(Calibration!$A$2:$A$4,Calibration!$B$2:$B$4,C77)</f>
        <v>410.24550135646228</v>
      </c>
      <c r="K77" s="2">
        <f>TREND(Calibration!$A$2:$A$4,Calibration!$C$2:$C$4,E77)</f>
        <v>621.74997753960372</v>
      </c>
      <c r="L77" s="2">
        <f>TREND(Calibration!$A$2:$A$4,Calibration!$D$2:$D$4,G77)</f>
        <v>562.93986363103352</v>
      </c>
    </row>
    <row r="78" spans="1:12" x14ac:dyDescent="0.25">
      <c r="A78">
        <v>381308</v>
      </c>
      <c r="B78">
        <v>15.18299961</v>
      </c>
      <c r="C78">
        <v>0.63829999999999998</v>
      </c>
      <c r="D78">
        <v>1005.65301514</v>
      </c>
      <c r="E78">
        <v>1.59099996</v>
      </c>
      <c r="F78">
        <v>1167.6960449200001</v>
      </c>
      <c r="G78">
        <v>1.4635000199999999</v>
      </c>
      <c r="H78">
        <v>9.9000003020963209E+37</v>
      </c>
      <c r="J78" s="2">
        <f>TREND(Calibration!$A$2:$A$4,Calibration!$B$2:$B$4,C78)</f>
        <v>408.22137149392597</v>
      </c>
      <c r="K78" s="2">
        <f>TREND(Calibration!$A$2:$A$4,Calibration!$C$2:$C$4,E78)</f>
        <v>623.93471510888787</v>
      </c>
      <c r="L78" s="2">
        <f>TREND(Calibration!$A$2:$A$4,Calibration!$D$2:$D$4,G78)</f>
        <v>562.28026892912123</v>
      </c>
    </row>
    <row r="79" spans="1:12" x14ac:dyDescent="0.25">
      <c r="A79">
        <v>386308</v>
      </c>
      <c r="B79">
        <v>15.196000099999999</v>
      </c>
      <c r="C79">
        <v>0.63669997</v>
      </c>
      <c r="D79">
        <v>813.83099364999998</v>
      </c>
      <c r="E79">
        <v>1.59200001</v>
      </c>
      <c r="F79">
        <v>1122.70800781</v>
      </c>
      <c r="G79">
        <v>1.4645999700000001</v>
      </c>
      <c r="H79">
        <v>9.9000003020963209E+37</v>
      </c>
      <c r="J79" s="2">
        <f>TREND(Calibration!$A$2:$A$4,Calibration!$B$2:$B$4,C79)</f>
        <v>407.23995976973305</v>
      </c>
      <c r="K79" s="2">
        <f>TREND(Calibration!$A$2:$A$4,Calibration!$C$2:$C$4,E79)</f>
        <v>624.3393208649079</v>
      </c>
      <c r="L79" s="2">
        <f>TREND(Calibration!$A$2:$A$4,Calibration!$D$2:$D$4,G79)</f>
        <v>562.73371117230943</v>
      </c>
    </row>
    <row r="80" spans="1:12" x14ac:dyDescent="0.25">
      <c r="A80">
        <v>391307</v>
      </c>
      <c r="B80">
        <v>15.18999958</v>
      </c>
      <c r="C80">
        <v>0.64259999999999995</v>
      </c>
      <c r="D80">
        <v>746.85400390999996</v>
      </c>
      <c r="E80">
        <v>1.5822999499999999</v>
      </c>
      <c r="F80">
        <v>1329.5169677700001</v>
      </c>
      <c r="G80">
        <v>1.4667999700000001</v>
      </c>
      <c r="H80">
        <v>9.9000003020963209E+37</v>
      </c>
      <c r="J80" s="2">
        <f>TREND(Calibration!$A$2:$A$4,Calibration!$B$2:$B$4,C80)</f>
        <v>410.85886604967158</v>
      </c>
      <c r="K80" s="2">
        <f>TREND(Calibration!$A$2:$A$4,Calibration!$C$2:$C$4,E80)</f>
        <v>620.41481698036284</v>
      </c>
      <c r="L80" s="2">
        <f>TREND(Calibration!$A$2:$A$4,Calibration!$D$2:$D$4,G80)</f>
        <v>563.6406368825817</v>
      </c>
    </row>
    <row r="81" spans="1:12" x14ac:dyDescent="0.25">
      <c r="A81">
        <v>396309</v>
      </c>
      <c r="B81">
        <v>15.23799992</v>
      </c>
      <c r="C81">
        <v>0.63889998000000003</v>
      </c>
      <c r="D81">
        <v>430.08700562000001</v>
      </c>
      <c r="E81">
        <v>1.57529998</v>
      </c>
      <c r="F81">
        <v>9.9000003020963209E+37</v>
      </c>
      <c r="G81">
        <v>1.46619999</v>
      </c>
      <c r="H81">
        <v>9.9000003020963209E+37</v>
      </c>
      <c r="J81" s="2">
        <f>TREND(Calibration!$A$2:$A$4,Calibration!$B$2:$B$4,C81)</f>
        <v>408.58938172265999</v>
      </c>
      <c r="K81" s="2">
        <f>TREND(Calibration!$A$2:$A$4,Calibration!$C$2:$C$4,E81)</f>
        <v>617.58273043072313</v>
      </c>
      <c r="L81" s="2">
        <f>TREND(Calibration!$A$2:$A$4,Calibration!$D$2:$D$4,G81)</f>
        <v>563.39330175183204</v>
      </c>
    </row>
    <row r="82" spans="1:12" x14ac:dyDescent="0.25">
      <c r="A82">
        <v>401307</v>
      </c>
      <c r="B82">
        <v>15.18700027</v>
      </c>
      <c r="C82">
        <v>0.64099996999999997</v>
      </c>
      <c r="D82">
        <v>1031.4460449200001</v>
      </c>
      <c r="E82">
        <v>1.56719995</v>
      </c>
      <c r="F82">
        <v>9.9000003020963209E+37</v>
      </c>
      <c r="G82">
        <v>1.4667999700000001</v>
      </c>
      <c r="H82">
        <v>9.9000003020963209E+37</v>
      </c>
      <c r="J82" s="2">
        <f>TREND(Calibration!$A$2:$A$4,Calibration!$B$2:$B$4,C82)</f>
        <v>409.87745432547865</v>
      </c>
      <c r="K82" s="2">
        <f>TREND(Calibration!$A$2:$A$4,Calibration!$C$2:$C$4,E82)</f>
        <v>614.30557552653386</v>
      </c>
      <c r="L82" s="2">
        <f>TREND(Calibration!$A$2:$A$4,Calibration!$D$2:$D$4,G82)</f>
        <v>563.6406368825817</v>
      </c>
    </row>
    <row r="83" spans="1:12" x14ac:dyDescent="0.25">
      <c r="A83">
        <v>406308</v>
      </c>
      <c r="B83">
        <v>15.09599972</v>
      </c>
      <c r="C83">
        <v>0.64099996999999997</v>
      </c>
      <c r="D83">
        <v>9.9000003020963209E+37</v>
      </c>
      <c r="E83">
        <v>1.56400001</v>
      </c>
      <c r="F83">
        <v>9.9000003020963209E+37</v>
      </c>
      <c r="G83">
        <v>1.46619999</v>
      </c>
      <c r="H83">
        <v>9.9000003020963209E+37</v>
      </c>
      <c r="J83" s="2">
        <f>TREND(Calibration!$A$2:$A$4,Calibration!$B$2:$B$4,C83)</f>
        <v>409.87745432547865</v>
      </c>
      <c r="K83" s="2">
        <f>TREND(Calibration!$A$2:$A$4,Calibration!$C$2:$C$4,E83)</f>
        <v>613.01092611608578</v>
      </c>
      <c r="L83" s="2">
        <f>TREND(Calibration!$A$2:$A$4,Calibration!$D$2:$D$4,G83)</f>
        <v>563.39330175183204</v>
      </c>
    </row>
    <row r="84" spans="1:12" x14ac:dyDescent="0.25">
      <c r="A84">
        <v>411308</v>
      </c>
      <c r="B84">
        <v>15.01799965</v>
      </c>
      <c r="C84">
        <v>0.63719999999999999</v>
      </c>
      <c r="D84">
        <v>675.39099121000004</v>
      </c>
      <c r="E84">
        <v>1.5532000100000001</v>
      </c>
      <c r="F84">
        <v>9.9000003020963209E+37</v>
      </c>
      <c r="G84">
        <v>1.46570003</v>
      </c>
      <c r="H84">
        <v>9.9000003020963209E+37</v>
      </c>
      <c r="J84" s="2">
        <f>TREND(Calibration!$A$2:$A$4,Calibration!$B$2:$B$4,C84)</f>
        <v>407.5466635843166</v>
      </c>
      <c r="K84" s="2">
        <f>TREND(Calibration!$A$2:$A$4,Calibration!$C$2:$C$4,E84)</f>
        <v>608.64140242725443</v>
      </c>
      <c r="L84" s="2">
        <f>TREND(Calibration!$A$2:$A$4,Calibration!$D$2:$D$4,G84)</f>
        <v>563.18719876178318</v>
      </c>
    </row>
    <row r="85" spans="1:12" x14ac:dyDescent="0.25">
      <c r="A85">
        <v>416309</v>
      </c>
      <c r="B85">
        <v>14.913999560000001</v>
      </c>
      <c r="C85">
        <v>0.63829999999999998</v>
      </c>
      <c r="D85">
        <v>775.47601318</v>
      </c>
      <c r="E85">
        <v>1.5391000500000001</v>
      </c>
      <c r="F85">
        <v>9.9000003020963209E+37</v>
      </c>
      <c r="G85">
        <v>1.46510005</v>
      </c>
      <c r="H85">
        <v>9.9000003020963209E+37</v>
      </c>
      <c r="J85" s="2">
        <f>TREND(Calibration!$A$2:$A$4,Calibration!$B$2:$B$4,C85)</f>
        <v>408.22137149392597</v>
      </c>
      <c r="K85" s="2">
        <f>TREND(Calibration!$A$2:$A$4,Calibration!$C$2:$C$4,E85)</f>
        <v>602.93676268359002</v>
      </c>
      <c r="L85" s="2">
        <f>TREND(Calibration!$A$2:$A$4,Calibration!$D$2:$D$4,G85)</f>
        <v>562.93986363103352</v>
      </c>
    </row>
    <row r="86" spans="1:12" x14ac:dyDescent="0.25">
      <c r="A86">
        <v>421308</v>
      </c>
      <c r="B86">
        <v>14.777999879999999</v>
      </c>
      <c r="C86">
        <v>0.63779998000000004</v>
      </c>
      <c r="D86">
        <v>1043.84802246</v>
      </c>
      <c r="E86">
        <v>1.5293999899999999</v>
      </c>
      <c r="F86">
        <v>9.9000003020963209E+37</v>
      </c>
      <c r="G86">
        <v>1.4667999700000001</v>
      </c>
      <c r="H86">
        <v>9.9000003020963209E+37</v>
      </c>
      <c r="J86" s="2">
        <f>TREND(Calibration!$A$2:$A$4,Calibration!$B$2:$B$4,C86)</f>
        <v>407.91467381305068</v>
      </c>
      <c r="K86" s="2">
        <f>TREND(Calibration!$A$2:$A$4,Calibration!$C$2:$C$4,E86)</f>
        <v>599.01225879904507</v>
      </c>
      <c r="L86" s="2">
        <f>TREND(Calibration!$A$2:$A$4,Calibration!$D$2:$D$4,G86)</f>
        <v>563.6406368825817</v>
      </c>
    </row>
    <row r="87" spans="1:12" x14ac:dyDescent="0.25">
      <c r="A87">
        <v>426308</v>
      </c>
      <c r="B87">
        <v>14.67399979</v>
      </c>
      <c r="C87">
        <v>0.62970000999999998</v>
      </c>
      <c r="D87">
        <v>1193.4880371100001</v>
      </c>
      <c r="E87">
        <v>1.51540005</v>
      </c>
      <c r="F87">
        <v>9.9000003020963209E+37</v>
      </c>
      <c r="G87">
        <v>1.46619999</v>
      </c>
      <c r="H87">
        <v>9.9000003020963209E+37</v>
      </c>
      <c r="J87" s="2">
        <f>TREND(Calibration!$A$2:$A$4,Calibration!$B$2:$B$4,C87)</f>
        <v>402.94638851614303</v>
      </c>
      <c r="K87" s="2">
        <f>TREND(Calibration!$A$2:$A$4,Calibration!$C$2:$C$4,E87)</f>
        <v>593.34808569976565</v>
      </c>
      <c r="L87" s="2">
        <f>TREND(Calibration!$A$2:$A$4,Calibration!$D$2:$D$4,G87)</f>
        <v>563.39330175183204</v>
      </c>
    </row>
    <row r="88" spans="1:12" x14ac:dyDescent="0.25">
      <c r="A88">
        <v>431308</v>
      </c>
      <c r="B88">
        <v>14.62199974</v>
      </c>
      <c r="C88">
        <v>0.62860000000000005</v>
      </c>
      <c r="D88">
        <v>9.9000003020963209E+37</v>
      </c>
      <c r="E88">
        <v>1.5305000499999999</v>
      </c>
      <c r="F88">
        <v>707.10101318</v>
      </c>
      <c r="G88">
        <v>1.4667999700000001</v>
      </c>
      <c r="H88">
        <v>9.9000003020963209E+37</v>
      </c>
      <c r="J88" s="2">
        <f>TREND(Calibration!$A$2:$A$4,Calibration!$B$2:$B$4,C88)</f>
        <v>402.27167447282545</v>
      </c>
      <c r="K88" s="2">
        <f>TREND(Calibration!$A$2:$A$4,Calibration!$C$2:$C$4,E88)</f>
        <v>599.45732715359463</v>
      </c>
      <c r="L88" s="2">
        <f>TREND(Calibration!$A$2:$A$4,Calibration!$D$2:$D$4,G88)</f>
        <v>563.6406368825817</v>
      </c>
    </row>
    <row r="89" spans="1:12" x14ac:dyDescent="0.25">
      <c r="A89">
        <v>436309</v>
      </c>
      <c r="B89">
        <v>14.57699966</v>
      </c>
      <c r="C89">
        <v>0.62970000999999998</v>
      </c>
      <c r="D89">
        <v>1206.1960449200001</v>
      </c>
      <c r="E89">
        <v>1.5262000600000001</v>
      </c>
      <c r="F89">
        <v>520.80200194999998</v>
      </c>
      <c r="G89">
        <v>1.4645999700000001</v>
      </c>
      <c r="H89">
        <v>9.9000003020963209E+37</v>
      </c>
      <c r="J89" s="2">
        <f>TREND(Calibration!$A$2:$A$4,Calibration!$B$2:$B$4,C89)</f>
        <v>402.94638851614303</v>
      </c>
      <c r="K89" s="2">
        <f>TREND(Calibration!$A$2:$A$4,Calibration!$C$2:$C$4,E89)</f>
        <v>597.71761343445235</v>
      </c>
      <c r="L89" s="2">
        <f>TREND(Calibration!$A$2:$A$4,Calibration!$D$2:$D$4,G89)</f>
        <v>562.73371117230943</v>
      </c>
    </row>
    <row r="90" spans="1:12" x14ac:dyDescent="0.25">
      <c r="A90">
        <v>441309</v>
      </c>
      <c r="B90">
        <v>14.586000439999999</v>
      </c>
      <c r="C90">
        <v>0.62540001000000001</v>
      </c>
      <c r="D90">
        <v>1046.04199219</v>
      </c>
      <c r="E90">
        <v>1.5255999600000001</v>
      </c>
      <c r="F90">
        <v>669.72302246000004</v>
      </c>
      <c r="G90">
        <v>1.46510005</v>
      </c>
      <c r="H90">
        <v>9.9000003020963209E+37</v>
      </c>
      <c r="J90" s="2">
        <f>TREND(Calibration!$A$2:$A$4,Calibration!$B$2:$B$4,C90)</f>
        <v>400.30889396039743</v>
      </c>
      <c r="K90" s="2">
        <f>TREND(Calibration!$A$2:$A$4,Calibration!$C$2:$C$4,E90)</f>
        <v>597.47482165985343</v>
      </c>
      <c r="L90" s="2">
        <f>TREND(Calibration!$A$2:$A$4,Calibration!$D$2:$D$4,G90)</f>
        <v>562.93986363103352</v>
      </c>
    </row>
    <row r="91" spans="1:12" x14ac:dyDescent="0.25">
      <c r="A91">
        <v>446308</v>
      </c>
      <c r="B91">
        <v>14.583000180000001</v>
      </c>
      <c r="C91">
        <v>0.63129997000000004</v>
      </c>
      <c r="D91">
        <v>373.63400268999999</v>
      </c>
      <c r="E91">
        <v>1.5277999600000001</v>
      </c>
      <c r="F91">
        <v>1147.29296875</v>
      </c>
      <c r="G91">
        <v>1.4683999999999999</v>
      </c>
      <c r="H91">
        <v>9.9000003020963209E+37</v>
      </c>
      <c r="J91" s="2">
        <f>TREND(Calibration!$A$2:$A$4,Calibration!$B$2:$B$4,C91)</f>
        <v>403.92775730437813</v>
      </c>
      <c r="K91" s="2">
        <f>TREND(Calibration!$A$2:$A$4,Calibration!$C$2:$C$4,E91)</f>
        <v>598.36490981868951</v>
      </c>
      <c r="L91" s="2">
        <f>TREND(Calibration!$A$2:$A$4,Calibration!$D$2:$D$4,G91)</f>
        <v>564.30023158449387</v>
      </c>
    </row>
    <row r="92" spans="1:12" x14ac:dyDescent="0.25">
      <c r="A92">
        <v>451308</v>
      </c>
      <c r="B92">
        <v>14.56000042</v>
      </c>
      <c r="C92">
        <v>0.63080000999999997</v>
      </c>
      <c r="D92">
        <v>539.18902588000003</v>
      </c>
      <c r="E92">
        <v>1.5456000599999999</v>
      </c>
      <c r="F92">
        <v>9.9000003020963209E+37</v>
      </c>
      <c r="G92">
        <v>1.4683999999999999</v>
      </c>
      <c r="H92">
        <v>9.9000003020963209E+37</v>
      </c>
      <c r="J92" s="2">
        <f>TREND(Calibration!$A$2:$A$4,Calibration!$B$2:$B$4,C92)</f>
        <v>403.62109642575234</v>
      </c>
      <c r="K92" s="2">
        <f>TREND(Calibration!$A$2:$A$4,Calibration!$C$2:$C$4,E92)</f>
        <v>605.56657265327897</v>
      </c>
      <c r="L92" s="2">
        <f>TREND(Calibration!$A$2:$A$4,Calibration!$D$2:$D$4,G92)</f>
        <v>564.30023158449387</v>
      </c>
    </row>
    <row r="93" spans="1:12" x14ac:dyDescent="0.25">
      <c r="A93">
        <v>456308</v>
      </c>
      <c r="B93">
        <v>14.50199986</v>
      </c>
      <c r="C93">
        <v>0.63669997</v>
      </c>
      <c r="D93">
        <v>9.9000003020963209E+37</v>
      </c>
      <c r="E93">
        <v>1.5402</v>
      </c>
      <c r="F93">
        <v>9.9000003020963209E+37</v>
      </c>
      <c r="G93">
        <v>1.4688999700000001</v>
      </c>
      <c r="H93">
        <v>929.43499756000006</v>
      </c>
      <c r="J93" s="2">
        <f>TREND(Calibration!$A$2:$A$4,Calibration!$B$2:$B$4,C93)</f>
        <v>407.23995976973305</v>
      </c>
      <c r="K93" s="2">
        <f>TREND(Calibration!$A$2:$A$4,Calibration!$C$2:$C$4,E93)</f>
        <v>603.38178653373177</v>
      </c>
      <c r="L93" s="2">
        <f>TREND(Calibration!$A$2:$A$4,Calibration!$D$2:$D$4,G93)</f>
        <v>564.5063386969324</v>
      </c>
    </row>
    <row r="94" spans="1:12" x14ac:dyDescent="0.25">
      <c r="A94">
        <v>461308</v>
      </c>
      <c r="B94">
        <v>14.40499973</v>
      </c>
      <c r="C94">
        <v>0.62910001999999998</v>
      </c>
      <c r="D94">
        <v>866.99499512</v>
      </c>
      <c r="E94">
        <v>1.5618000000000001</v>
      </c>
      <c r="F94">
        <v>9.9000003020963209E+37</v>
      </c>
      <c r="G94">
        <v>1.4683999999999999</v>
      </c>
      <c r="H94">
        <v>9.9000003020963209E+37</v>
      </c>
      <c r="J94" s="2">
        <f>TREND(Calibration!$A$2:$A$4,Calibration!$B$2:$B$4,C94)</f>
        <v>402.57837215370074</v>
      </c>
      <c r="K94" s="2">
        <f>TREND(Calibration!$A$2:$A$4,Calibration!$C$2:$C$4,E94)</f>
        <v>612.12083391139447</v>
      </c>
      <c r="L94" s="2">
        <f>TREND(Calibration!$A$2:$A$4,Calibration!$D$2:$D$4,G94)</f>
        <v>564.30023158449387</v>
      </c>
    </row>
    <row r="95" spans="1:12" x14ac:dyDescent="0.25">
      <c r="A95">
        <v>466308</v>
      </c>
      <c r="B95">
        <v>14.272000309999999</v>
      </c>
      <c r="C95">
        <v>0.63290000000000002</v>
      </c>
      <c r="D95">
        <v>9.9000003020963209E+37</v>
      </c>
      <c r="E95">
        <v>1.5661</v>
      </c>
      <c r="F95">
        <v>1029.5899658200001</v>
      </c>
      <c r="G95">
        <v>1.46570003</v>
      </c>
      <c r="H95">
        <v>9.9000003020963209E+37</v>
      </c>
      <c r="J95" s="2">
        <f>TREND(Calibration!$A$2:$A$4,Calibration!$B$2:$B$4,C95)</f>
        <v>404.90916902857106</v>
      </c>
      <c r="K95" s="2">
        <f>TREND(Calibration!$A$2:$A$4,Calibration!$C$2:$C$4,E95)</f>
        <v>613.86055167639211</v>
      </c>
      <c r="L95" s="2">
        <f>TREND(Calibration!$A$2:$A$4,Calibration!$D$2:$D$4,G95)</f>
        <v>563.18719876178318</v>
      </c>
    </row>
    <row r="96" spans="1:12" x14ac:dyDescent="0.25">
      <c r="A96">
        <v>471308</v>
      </c>
      <c r="B96">
        <v>14.13899994</v>
      </c>
      <c r="C96">
        <v>0.62809998</v>
      </c>
      <c r="D96">
        <v>9.9000003020963209E+37</v>
      </c>
      <c r="E96">
        <v>1.5245000099999999</v>
      </c>
      <c r="F96">
        <v>673.80297852000001</v>
      </c>
      <c r="G96">
        <v>1.4673000599999999</v>
      </c>
      <c r="H96">
        <v>9.9000003020963209E+37</v>
      </c>
      <c r="J96" s="2">
        <f>TREND(Calibration!$A$2:$A$4,Calibration!$B$2:$B$4,C96)</f>
        <v>401.96497679195005</v>
      </c>
      <c r="K96" s="2">
        <f>TREND(Calibration!$A$2:$A$4,Calibration!$C$2:$C$4,E96)</f>
        <v>597.02979780971168</v>
      </c>
      <c r="L96" s="2">
        <f>TREND(Calibration!$A$2:$A$4,Calibration!$D$2:$D$4,G96)</f>
        <v>563.84679346369524</v>
      </c>
    </row>
    <row r="97" spans="1:12" x14ac:dyDescent="0.25">
      <c r="A97">
        <v>476308</v>
      </c>
      <c r="B97">
        <v>14.05799961</v>
      </c>
      <c r="C97">
        <v>0.62970000999999998</v>
      </c>
      <c r="D97">
        <v>9.9000003020963209E+37</v>
      </c>
      <c r="E97">
        <v>1.57640004</v>
      </c>
      <c r="F97">
        <v>345.90899658000001</v>
      </c>
      <c r="G97">
        <v>1.4678000200000001</v>
      </c>
      <c r="H97">
        <v>9.9000003020963209E+37</v>
      </c>
      <c r="J97" s="2">
        <f>TREND(Calibration!$A$2:$A$4,Calibration!$B$2:$B$4,C97)</f>
        <v>402.94638851614303</v>
      </c>
      <c r="K97" s="2">
        <f>TREND(Calibration!$A$2:$A$4,Calibration!$C$2:$C$4,E97)</f>
        <v>618.02779878527281</v>
      </c>
      <c r="L97" s="2">
        <f>TREND(Calibration!$A$2:$A$4,Calibration!$D$2:$D$4,G97)</f>
        <v>564.05289645374432</v>
      </c>
    </row>
    <row r="98" spans="1:12" x14ac:dyDescent="0.25">
      <c r="A98">
        <v>481308</v>
      </c>
      <c r="B98">
        <v>14.00899982</v>
      </c>
      <c r="C98">
        <v>0.62860000000000005</v>
      </c>
      <c r="D98">
        <v>9.9000003020963209E+37</v>
      </c>
      <c r="E98">
        <v>1.5298999499999999</v>
      </c>
      <c r="F98">
        <v>365.27200317</v>
      </c>
      <c r="G98">
        <v>1.4688999700000001</v>
      </c>
      <c r="H98">
        <v>9.9000003020963209E+37</v>
      </c>
      <c r="J98" s="2">
        <f>TREND(Calibration!$A$2:$A$4,Calibration!$B$2:$B$4,C98)</f>
        <v>402.27167447282545</v>
      </c>
      <c r="K98" s="2">
        <f>TREND(Calibration!$A$2:$A$4,Calibration!$C$2:$C$4,E98)</f>
        <v>599.21453537899583</v>
      </c>
      <c r="L98" s="2">
        <f>TREND(Calibration!$A$2:$A$4,Calibration!$D$2:$D$4,G98)</f>
        <v>564.5063386969324</v>
      </c>
    </row>
    <row r="99" spans="1:12" x14ac:dyDescent="0.25">
      <c r="A99">
        <v>486306</v>
      </c>
      <c r="B99">
        <v>14.01200008</v>
      </c>
      <c r="C99">
        <v>0.62749999999999995</v>
      </c>
      <c r="D99">
        <v>1320.23706055</v>
      </c>
      <c r="E99">
        <v>1.5305000499999999</v>
      </c>
      <c r="F99">
        <v>490.38900756999999</v>
      </c>
      <c r="G99">
        <v>1.4641</v>
      </c>
      <c r="H99">
        <v>9.9000003020963209E+37</v>
      </c>
      <c r="J99" s="2">
        <f>TREND(Calibration!$A$2:$A$4,Calibration!$B$2:$B$4,C99)</f>
        <v>401.59696656321603</v>
      </c>
      <c r="K99" s="2">
        <f>TREND(Calibration!$A$2:$A$4,Calibration!$C$2:$C$4,E99)</f>
        <v>599.45732715359463</v>
      </c>
      <c r="L99" s="2">
        <f>TREND(Calibration!$A$2:$A$4,Calibration!$D$2:$D$4,G99)</f>
        <v>562.5276040598709</v>
      </c>
    </row>
    <row r="100" spans="1:12" x14ac:dyDescent="0.25">
      <c r="A100">
        <v>491307</v>
      </c>
      <c r="B100">
        <v>13.97000027</v>
      </c>
      <c r="C100">
        <v>0.62749999999999995</v>
      </c>
      <c r="D100">
        <v>1248.3100585899999</v>
      </c>
      <c r="E100">
        <v>1.57149994</v>
      </c>
      <c r="F100">
        <v>425.51000977000001</v>
      </c>
      <c r="G100">
        <v>1.4667999700000001</v>
      </c>
      <c r="H100">
        <v>9.9000003020963209E+37</v>
      </c>
      <c r="J100" s="2">
        <f>TREND(Calibration!$A$2:$A$4,Calibration!$B$2:$B$4,C100)</f>
        <v>401.59696656321603</v>
      </c>
      <c r="K100" s="2">
        <f>TREND(Calibration!$A$2:$A$4,Calibration!$C$2:$C$4,E100)</f>
        <v>616.04528924567626</v>
      </c>
      <c r="L100" s="2">
        <f>TREND(Calibration!$A$2:$A$4,Calibration!$D$2:$D$4,G100)</f>
        <v>563.6406368825817</v>
      </c>
    </row>
    <row r="101" spans="1:12" x14ac:dyDescent="0.25">
      <c r="A101">
        <v>496306</v>
      </c>
      <c r="B101">
        <v>13.96700001</v>
      </c>
      <c r="C101">
        <v>0.62209999999999999</v>
      </c>
      <c r="D101">
        <v>9.9000003020963209E+37</v>
      </c>
      <c r="E101">
        <v>1.57210004</v>
      </c>
      <c r="F101">
        <v>834.27899170000001</v>
      </c>
      <c r="G101">
        <v>1.4641</v>
      </c>
      <c r="H101">
        <v>9.9000003020963209E+37</v>
      </c>
      <c r="J101" s="2">
        <f>TREND(Calibration!$A$2:$A$4,Calibration!$B$2:$B$4,C101)</f>
        <v>398.28476409786111</v>
      </c>
      <c r="K101" s="2">
        <f>TREND(Calibration!$A$2:$A$4,Calibration!$C$2:$C$4,E101)</f>
        <v>616.28808102027506</v>
      </c>
      <c r="L101" s="2">
        <f>TREND(Calibration!$A$2:$A$4,Calibration!$D$2:$D$4,G101)</f>
        <v>562.5276040598709</v>
      </c>
    </row>
    <row r="102" spans="1:12" x14ac:dyDescent="0.25">
      <c r="A102">
        <v>501306</v>
      </c>
      <c r="B102">
        <v>13.97000027</v>
      </c>
      <c r="C102">
        <v>0.61669998999999998</v>
      </c>
      <c r="D102">
        <v>969.25402831999997</v>
      </c>
      <c r="E102">
        <v>1.625</v>
      </c>
      <c r="F102">
        <v>1005.43103027</v>
      </c>
      <c r="G102">
        <v>1.4683999999999999</v>
      </c>
      <c r="H102">
        <v>9.9000003020963209E+37</v>
      </c>
      <c r="J102" s="2">
        <f>TREND(Calibration!$A$2:$A$4,Calibration!$B$2:$B$4,C102)</f>
        <v>394.97255549879787</v>
      </c>
      <c r="K102" s="2">
        <f>TREND(Calibration!$A$2:$A$4,Calibration!$C$2:$C$4,E102)</f>
        <v>637.69063920159283</v>
      </c>
      <c r="L102" s="2">
        <f>TREND(Calibration!$A$2:$A$4,Calibration!$D$2:$D$4,G102)</f>
        <v>564.30023158449387</v>
      </c>
    </row>
    <row r="103" spans="1:12" x14ac:dyDescent="0.25">
      <c r="A103">
        <v>506307</v>
      </c>
      <c r="B103">
        <v>13.944000239999999</v>
      </c>
      <c r="C103">
        <v>0.62159997</v>
      </c>
      <c r="D103">
        <v>969.55102538999995</v>
      </c>
      <c r="E103">
        <v>1.61259997</v>
      </c>
      <c r="F103">
        <v>803.78302001999998</v>
      </c>
      <c r="G103">
        <v>1.47049999</v>
      </c>
      <c r="H103">
        <v>9.9000003020963209E+37</v>
      </c>
      <c r="J103" s="2">
        <f>TREND(Calibration!$A$2:$A$4,Calibration!$B$2:$B$4,C103)</f>
        <v>397.9780602832775</v>
      </c>
      <c r="K103" s="2">
        <f>TREND(Calibration!$A$2:$A$4,Calibration!$C$2:$C$4,E103)</f>
        <v>632.67376653240592</v>
      </c>
      <c r="L103" s="2">
        <f>TREND(Calibration!$A$2:$A$4,Calibration!$D$2:$D$4,G103)</f>
        <v>565.16592927645502</v>
      </c>
    </row>
    <row r="104" spans="1:12" x14ac:dyDescent="0.25">
      <c r="A104">
        <v>511318</v>
      </c>
      <c r="B104">
        <v>13.928000450000001</v>
      </c>
      <c r="C104">
        <v>0.62</v>
      </c>
      <c r="D104">
        <v>510.05099487000001</v>
      </c>
      <c r="E104">
        <v>1.60230005</v>
      </c>
      <c r="F104">
        <v>9.9000003020963209E+37</v>
      </c>
      <c r="G104">
        <v>1.4694999500000001</v>
      </c>
      <c r="H104">
        <v>9.9000003020963209E+37</v>
      </c>
      <c r="J104" s="2">
        <f>TREND(Calibration!$A$2:$A$4,Calibration!$B$2:$B$4,C104)</f>
        <v>396.99668536133419</v>
      </c>
      <c r="K104" s="2">
        <f>TREND(Calibration!$A$2:$A$4,Calibration!$C$2:$C$4,E104)</f>
        <v>628.50656797378849</v>
      </c>
      <c r="L104" s="2">
        <f>TREND(Calibration!$A$2:$A$4,Calibration!$D$2:$D$4,G104)</f>
        <v>564.75367382768206</v>
      </c>
    </row>
    <row r="105" spans="1:12" x14ac:dyDescent="0.25">
      <c r="A105">
        <v>516307</v>
      </c>
      <c r="B105">
        <v>13.833999629999999</v>
      </c>
      <c r="C105">
        <v>0.61669998999999998</v>
      </c>
      <c r="D105">
        <v>9.9000003020963209E+37</v>
      </c>
      <c r="E105">
        <v>1.69949996</v>
      </c>
      <c r="F105">
        <v>673.63000488</v>
      </c>
      <c r="G105">
        <v>1.4673000599999999</v>
      </c>
      <c r="H105">
        <v>9.9000003020963209E+37</v>
      </c>
      <c r="J105" s="2">
        <f>TREND(Calibration!$A$2:$A$4,Calibration!$B$2:$B$4,C105)</f>
        <v>394.97255549879787</v>
      </c>
      <c r="K105" s="2">
        <f>TREND(Calibration!$A$2:$A$4,Calibration!$C$2:$C$4,E105)</f>
        <v>667.83224476057342</v>
      </c>
      <c r="L105" s="2">
        <f>TREND(Calibration!$A$2:$A$4,Calibration!$D$2:$D$4,G105)</f>
        <v>563.84679346369524</v>
      </c>
    </row>
    <row r="106" spans="1:12" x14ac:dyDescent="0.25">
      <c r="A106">
        <v>521307</v>
      </c>
      <c r="B106">
        <v>13.850000380000001</v>
      </c>
      <c r="C106">
        <v>0.61940002000000005</v>
      </c>
      <c r="D106">
        <v>1142.7469482399999</v>
      </c>
      <c r="E106">
        <v>1.7460000499999999</v>
      </c>
      <c r="F106">
        <v>959.87597656000003</v>
      </c>
      <c r="G106">
        <v>1.4673000599999999</v>
      </c>
      <c r="H106">
        <v>9.9000003020963209E+37</v>
      </c>
      <c r="J106" s="2">
        <f>TREND(Calibration!$A$2:$A$4,Calibration!$B$2:$B$4,C106)</f>
        <v>396.62867513260022</v>
      </c>
      <c r="K106" s="2">
        <f>TREND(Calibration!$A$2:$A$4,Calibration!$C$2:$C$4,E106)</f>
        <v>686.64550816685039</v>
      </c>
      <c r="L106" s="2">
        <f>TREND(Calibration!$A$2:$A$4,Calibration!$D$2:$D$4,G106)</f>
        <v>563.84679346369524</v>
      </c>
    </row>
    <row r="107" spans="1:12" x14ac:dyDescent="0.25">
      <c r="A107">
        <v>526306</v>
      </c>
      <c r="B107">
        <v>13.86600018</v>
      </c>
      <c r="C107">
        <v>0.62540001000000001</v>
      </c>
      <c r="D107">
        <v>723.33898925999995</v>
      </c>
      <c r="E107">
        <v>1.7324999599999999</v>
      </c>
      <c r="F107">
        <v>9.9000003020963209E+37</v>
      </c>
      <c r="G107">
        <v>1.46510005</v>
      </c>
      <c r="H107">
        <v>9.9000003020963209E+37</v>
      </c>
      <c r="J107" s="2">
        <f>TREND(Calibration!$A$2:$A$4,Calibration!$B$2:$B$4,C107)</f>
        <v>400.30889396039743</v>
      </c>
      <c r="K107" s="2">
        <f>TREND(Calibration!$A$2:$A$4,Calibration!$C$2:$C$4,E107)</f>
        <v>681.18356714311369</v>
      </c>
      <c r="L107" s="2">
        <f>TREND(Calibration!$A$2:$A$4,Calibration!$D$2:$D$4,G107)</f>
        <v>562.93986363103352</v>
      </c>
    </row>
    <row r="108" spans="1:12" x14ac:dyDescent="0.25">
      <c r="A108">
        <v>531306</v>
      </c>
      <c r="B108">
        <v>13.885999679999999</v>
      </c>
      <c r="C108">
        <v>0.62639999000000002</v>
      </c>
      <c r="D108">
        <v>1293.9790039100001</v>
      </c>
      <c r="E108">
        <v>1.73570001</v>
      </c>
      <c r="F108">
        <v>9.9000003020963209E+37</v>
      </c>
      <c r="G108">
        <v>1.46619999</v>
      </c>
      <c r="H108">
        <v>9.9000003020963209E+37</v>
      </c>
      <c r="J108" s="2">
        <f>TREND(Calibration!$A$2:$A$4,Calibration!$B$2:$B$4,C108)</f>
        <v>400.92225251989845</v>
      </c>
      <c r="K108" s="2">
        <f>TREND(Calibration!$A$2:$A$4,Calibration!$C$2:$C$4,E108)</f>
        <v>682.47826105796969</v>
      </c>
      <c r="L108" s="2">
        <f>TREND(Calibration!$A$2:$A$4,Calibration!$D$2:$D$4,G108)</f>
        <v>563.39330175183204</v>
      </c>
    </row>
    <row r="109" spans="1:12" x14ac:dyDescent="0.25">
      <c r="A109">
        <v>536307</v>
      </c>
      <c r="B109">
        <v>13.928000450000001</v>
      </c>
      <c r="C109">
        <v>0.62970000999999998</v>
      </c>
      <c r="D109">
        <v>1161.4639892600001</v>
      </c>
      <c r="E109">
        <v>1.86370003</v>
      </c>
      <c r="F109">
        <v>9.9000003020963209E+37</v>
      </c>
      <c r="G109">
        <v>1.46510005</v>
      </c>
      <c r="H109">
        <v>9.9000003020963209E+37</v>
      </c>
      <c r="J109" s="2">
        <f>TREND(Calibration!$A$2:$A$4,Calibration!$B$2:$B$4,C109)</f>
        <v>402.94638851614303</v>
      </c>
      <c r="K109" s="2">
        <f>TREND(Calibration!$A$2:$A$4,Calibration!$C$2:$C$4,E109)</f>
        <v>734.26521657286696</v>
      </c>
      <c r="L109" s="2">
        <f>TREND(Calibration!$A$2:$A$4,Calibration!$D$2:$D$4,G109)</f>
        <v>562.93986363103352</v>
      </c>
    </row>
    <row r="110" spans="1:12" x14ac:dyDescent="0.25">
      <c r="A110">
        <v>541307</v>
      </c>
      <c r="B110">
        <v>13.95400047</v>
      </c>
      <c r="C110">
        <v>0.63080000999999997</v>
      </c>
      <c r="D110">
        <v>1236.41796875</v>
      </c>
      <c r="E110">
        <v>1.82369995</v>
      </c>
      <c r="F110">
        <v>9.9000003020963209E+37</v>
      </c>
      <c r="G110">
        <v>1.4619</v>
      </c>
      <c r="H110">
        <v>9.9000003020963209E+37</v>
      </c>
      <c r="J110" s="2">
        <f>TREND(Calibration!$A$2:$A$4,Calibration!$B$2:$B$4,C110)</f>
        <v>403.62109642575234</v>
      </c>
      <c r="K110" s="2">
        <f>TREND(Calibration!$A$2:$A$4,Calibration!$C$2:$C$4,E110)</f>
        <v>718.08176313627894</v>
      </c>
      <c r="L110" s="2">
        <f>TREND(Calibration!$A$2:$A$4,Calibration!$D$2:$D$4,G110)</f>
        <v>561.62067834959862</v>
      </c>
    </row>
    <row r="111" spans="1:12" x14ac:dyDescent="0.25">
      <c r="A111">
        <v>546307</v>
      </c>
      <c r="B111">
        <v>13.993000029999999</v>
      </c>
      <c r="C111">
        <v>0.62749999999999995</v>
      </c>
      <c r="D111">
        <v>1277.8649902300001</v>
      </c>
      <c r="E111">
        <v>1.7940000300000001</v>
      </c>
      <c r="F111">
        <v>9.9000003020963209E+37</v>
      </c>
      <c r="G111">
        <v>1.4673000599999999</v>
      </c>
      <c r="H111">
        <v>9.9000003020963209E+37</v>
      </c>
      <c r="J111" s="2">
        <f>TREND(Calibration!$A$2:$A$4,Calibration!$B$2:$B$4,C111)</f>
        <v>401.59696656321603</v>
      </c>
      <c r="K111" s="2">
        <f>TREND(Calibration!$A$2:$A$4,Calibration!$C$2:$C$4,E111)</f>
        <v>706.06560535883489</v>
      </c>
      <c r="L111" s="2">
        <f>TREND(Calibration!$A$2:$A$4,Calibration!$D$2:$D$4,G111)</f>
        <v>563.84679346369524</v>
      </c>
    </row>
    <row r="112" spans="1:12" x14ac:dyDescent="0.25">
      <c r="A112">
        <v>551307</v>
      </c>
      <c r="B112">
        <v>13.998999599999999</v>
      </c>
      <c r="C112">
        <v>0.62910001999999998</v>
      </c>
      <c r="D112">
        <v>835.68103026999995</v>
      </c>
      <c r="E112">
        <v>1.74489999</v>
      </c>
      <c r="F112">
        <v>9.9000003020963209E+37</v>
      </c>
      <c r="G112">
        <v>1.4667999700000001</v>
      </c>
      <c r="H112">
        <v>9.9000003020963209E+37</v>
      </c>
      <c r="J112" s="2">
        <f>TREND(Calibration!$A$2:$A$4,Calibration!$B$2:$B$4,C112)</f>
        <v>402.57837215370074</v>
      </c>
      <c r="K112" s="2">
        <f>TREND(Calibration!$A$2:$A$4,Calibration!$C$2:$C$4,E112)</f>
        <v>686.20043981230071</v>
      </c>
      <c r="L112" s="2">
        <f>TREND(Calibration!$A$2:$A$4,Calibration!$D$2:$D$4,G112)</f>
        <v>563.6406368825817</v>
      </c>
    </row>
    <row r="113" spans="1:12" x14ac:dyDescent="0.25">
      <c r="A113">
        <v>556307</v>
      </c>
      <c r="B113">
        <v>13.998999599999999</v>
      </c>
      <c r="C113">
        <v>0.62860000000000005</v>
      </c>
      <c r="D113">
        <v>807.76300048999997</v>
      </c>
      <c r="E113">
        <v>1.72000003</v>
      </c>
      <c r="F113">
        <v>9.9000003020963209E+37</v>
      </c>
      <c r="G113">
        <v>1.46570003</v>
      </c>
      <c r="H113">
        <v>9.9000003020963209E+37</v>
      </c>
      <c r="J113" s="2">
        <f>TREND(Calibration!$A$2:$A$4,Calibration!$B$2:$B$4,C113)</f>
        <v>402.27167447282545</v>
      </c>
      <c r="K113" s="2">
        <f>TREND(Calibration!$A$2:$A$4,Calibration!$C$2:$C$4,E113)</f>
        <v>676.12627637980506</v>
      </c>
      <c r="L113" s="2">
        <f>TREND(Calibration!$A$2:$A$4,Calibration!$D$2:$D$4,G113)</f>
        <v>563.18719876178318</v>
      </c>
    </row>
    <row r="114" spans="1:12" x14ac:dyDescent="0.25">
      <c r="A114">
        <v>561306</v>
      </c>
      <c r="B114">
        <v>14.00199986</v>
      </c>
      <c r="C114">
        <v>0.63180000000000003</v>
      </c>
      <c r="D114">
        <v>906.05499268000005</v>
      </c>
      <c r="E114">
        <v>1.7071000300000001</v>
      </c>
      <c r="F114">
        <v>1197.0030517600001</v>
      </c>
      <c r="G114">
        <v>1.46570003</v>
      </c>
      <c r="H114">
        <v>9.9000003020963209E+37</v>
      </c>
      <c r="J114" s="2">
        <f>TREND(Calibration!$A$2:$A$4,Calibration!$B$2:$B$4,C114)</f>
        <v>404.23446111896169</v>
      </c>
      <c r="K114" s="2">
        <f>TREND(Calibration!$A$2:$A$4,Calibration!$C$2:$C$4,E114)</f>
        <v>670.90712308481204</v>
      </c>
      <c r="L114" s="2">
        <f>TREND(Calibration!$A$2:$A$4,Calibration!$D$2:$D$4,G114)</f>
        <v>563.18719876178318</v>
      </c>
    </row>
    <row r="115" spans="1:12" x14ac:dyDescent="0.25">
      <c r="A115">
        <v>566308</v>
      </c>
      <c r="B115">
        <v>13.972999570000001</v>
      </c>
      <c r="C115">
        <v>0.63510001000000005</v>
      </c>
      <c r="D115">
        <v>1218.9649658200001</v>
      </c>
      <c r="E115">
        <v>1.68219995</v>
      </c>
      <c r="F115">
        <v>636.53802489999998</v>
      </c>
      <c r="G115">
        <v>1.4694999500000001</v>
      </c>
      <c r="H115">
        <v>9.9000003020963209E+37</v>
      </c>
      <c r="J115" s="2">
        <f>TREND(Calibration!$A$2:$A$4,Calibration!$B$2:$B$4,C115)</f>
        <v>406.258590981498</v>
      </c>
      <c r="K115" s="2">
        <f>TREND(Calibration!$A$2:$A$4,Calibration!$C$2:$C$4,E115)</f>
        <v>660.83291110205312</v>
      </c>
      <c r="L115" s="2">
        <f>TREND(Calibration!$A$2:$A$4,Calibration!$D$2:$D$4,G115)</f>
        <v>564.75367382768206</v>
      </c>
    </row>
    <row r="116" spans="1:12" x14ac:dyDescent="0.25">
      <c r="A116">
        <v>571307</v>
      </c>
      <c r="B116">
        <v>14.074000359999999</v>
      </c>
      <c r="C116">
        <v>0.63239997999999997</v>
      </c>
      <c r="D116">
        <v>461.85598755000001</v>
      </c>
      <c r="E116">
        <v>1.68550003</v>
      </c>
      <c r="F116">
        <v>9.9000003020963209E+37</v>
      </c>
      <c r="G116">
        <v>1.4678000200000001</v>
      </c>
      <c r="H116">
        <v>1344.6269531200001</v>
      </c>
      <c r="J116" s="2">
        <f>TREND(Calibration!$A$2:$A$4,Calibration!$B$2:$B$4,C116)</f>
        <v>404.60247134769565</v>
      </c>
      <c r="K116" s="2">
        <f>TREND(Calibration!$A$2:$A$4,Calibration!$C$2:$C$4,E116)</f>
        <v>662.16807570714923</v>
      </c>
      <c r="L116" s="2">
        <f>TREND(Calibration!$A$2:$A$4,Calibration!$D$2:$D$4,G116)</f>
        <v>564.05289645374432</v>
      </c>
    </row>
    <row r="117" spans="1:12" x14ac:dyDescent="0.25">
      <c r="A117">
        <v>576307</v>
      </c>
      <c r="B117">
        <v>14.15100002</v>
      </c>
      <c r="C117">
        <v>0.63889998000000003</v>
      </c>
      <c r="D117">
        <v>1302.4770507799999</v>
      </c>
      <c r="E117">
        <v>1.6698000399999999</v>
      </c>
      <c r="F117">
        <v>9.9000003020963209E+37</v>
      </c>
      <c r="G117">
        <v>1.4645999700000001</v>
      </c>
      <c r="H117">
        <v>9.9000003020963209E+37</v>
      </c>
      <c r="J117" s="2">
        <f>TREND(Calibration!$A$2:$A$4,Calibration!$B$2:$B$4,C117)</f>
        <v>408.58938172265999</v>
      </c>
      <c r="K117" s="2">
        <f>TREND(Calibration!$A$2:$A$4,Calibration!$C$2:$C$4,E117)</f>
        <v>655.81608698312925</v>
      </c>
      <c r="L117" s="2">
        <f>TREND(Calibration!$A$2:$A$4,Calibration!$D$2:$D$4,G117)</f>
        <v>562.73371117230943</v>
      </c>
    </row>
    <row r="118" spans="1:12" x14ac:dyDescent="0.25">
      <c r="A118">
        <v>581307</v>
      </c>
      <c r="B118">
        <v>14.20600033</v>
      </c>
      <c r="C118">
        <v>0.63180000000000003</v>
      </c>
      <c r="D118">
        <v>9.9000003020963209E+37</v>
      </c>
      <c r="E118">
        <v>1.65090001</v>
      </c>
      <c r="F118">
        <v>9.9000003020963209E+37</v>
      </c>
      <c r="G118">
        <v>1.4694999500000001</v>
      </c>
      <c r="H118">
        <v>9.9000003020963209E+37</v>
      </c>
      <c r="J118" s="2">
        <f>TREND(Calibration!$A$2:$A$4,Calibration!$B$2:$B$4,C118)</f>
        <v>404.23446111896169</v>
      </c>
      <c r="K118" s="2">
        <f>TREND(Calibration!$A$2:$A$4,Calibration!$C$2:$C$4,E118)</f>
        <v>648.16940839010863</v>
      </c>
      <c r="L118" s="2">
        <f>TREND(Calibration!$A$2:$A$4,Calibration!$D$2:$D$4,G118)</f>
        <v>564.75367382768206</v>
      </c>
    </row>
    <row r="119" spans="1:12" x14ac:dyDescent="0.25">
      <c r="A119">
        <v>586308</v>
      </c>
      <c r="B119">
        <v>14.260999679999999</v>
      </c>
      <c r="C119">
        <v>0.63779998000000004</v>
      </c>
      <c r="D119">
        <v>9.9000003020963209E+37</v>
      </c>
      <c r="E119">
        <v>1.6081999499999999</v>
      </c>
      <c r="F119">
        <v>9.9000003020963209E+37</v>
      </c>
      <c r="G119">
        <v>1.46570003</v>
      </c>
      <c r="H119">
        <v>9.9000003020963209E+37</v>
      </c>
      <c r="J119" s="2">
        <f>TREND(Calibration!$A$2:$A$4,Calibration!$B$2:$B$4,C119)</f>
        <v>407.91467381305068</v>
      </c>
      <c r="K119" s="2">
        <f>TREND(Calibration!$A$2:$A$4,Calibration!$C$2:$C$4,E119)</f>
        <v>630.89358212302329</v>
      </c>
      <c r="L119" s="2">
        <f>TREND(Calibration!$A$2:$A$4,Calibration!$D$2:$D$4,G119)</f>
        <v>563.18719876178318</v>
      </c>
    </row>
    <row r="120" spans="1:12" x14ac:dyDescent="0.25">
      <c r="A120">
        <v>591308</v>
      </c>
      <c r="B120">
        <v>14.333000180000001</v>
      </c>
      <c r="C120">
        <v>0.63940001000000002</v>
      </c>
      <c r="D120">
        <v>1163.6619873</v>
      </c>
      <c r="E120">
        <v>1.61580002</v>
      </c>
      <c r="F120">
        <v>9.9000003020963209E+37</v>
      </c>
      <c r="G120">
        <v>1.4673000599999999</v>
      </c>
      <c r="H120">
        <v>9.9000003020963209E+37</v>
      </c>
      <c r="J120" s="2">
        <f>TREND(Calibration!$A$2:$A$4,Calibration!$B$2:$B$4,C120)</f>
        <v>408.89608553724361</v>
      </c>
      <c r="K120" s="2">
        <f>TREND(Calibration!$A$2:$A$4,Calibration!$C$2:$C$4,E120)</f>
        <v>633.96846044726192</v>
      </c>
      <c r="L120" s="2">
        <f>TREND(Calibration!$A$2:$A$4,Calibration!$D$2:$D$4,G120)</f>
        <v>563.84679346369524</v>
      </c>
    </row>
    <row r="121" spans="1:12" x14ac:dyDescent="0.25">
      <c r="A121">
        <v>596308</v>
      </c>
      <c r="B121">
        <v>14.442999840000001</v>
      </c>
      <c r="C121">
        <v>0.64429997999999999</v>
      </c>
      <c r="D121">
        <v>1069.26501465</v>
      </c>
      <c r="E121">
        <v>1.59200001</v>
      </c>
      <c r="F121">
        <v>9.9000003020963209E+37</v>
      </c>
      <c r="G121">
        <v>1.4678000200000001</v>
      </c>
      <c r="H121">
        <v>9.9000003020963209E+37</v>
      </c>
      <c r="J121" s="2">
        <f>TREND(Calibration!$A$2:$A$4,Calibration!$B$2:$B$4,C121)</f>
        <v>411.90158418801497</v>
      </c>
      <c r="K121" s="2">
        <f>TREND(Calibration!$A$2:$A$4,Calibration!$C$2:$C$4,E121)</f>
        <v>624.3393208649079</v>
      </c>
      <c r="L121" s="2">
        <f>TREND(Calibration!$A$2:$A$4,Calibration!$D$2:$D$4,G121)</f>
        <v>564.05289645374432</v>
      </c>
    </row>
    <row r="122" spans="1:12" x14ac:dyDescent="0.25">
      <c r="A122">
        <v>601308</v>
      </c>
      <c r="B122">
        <v>14.56499958</v>
      </c>
      <c r="C122">
        <v>0.64639997000000005</v>
      </c>
      <c r="D122">
        <v>869.07501220999995</v>
      </c>
      <c r="E122">
        <v>1.5865999500000001</v>
      </c>
      <c r="F122">
        <v>9.9000003020963209E+37</v>
      </c>
      <c r="G122">
        <v>1.47049999</v>
      </c>
      <c r="H122">
        <v>9.9000003020963209E+37</v>
      </c>
      <c r="J122" s="2">
        <f>TREND(Calibration!$A$2:$A$4,Calibration!$B$2:$B$4,C122)</f>
        <v>413.18965679083362</v>
      </c>
      <c r="K122" s="2">
        <f>TREND(Calibration!$A$2:$A$4,Calibration!$C$2:$C$4,E122)</f>
        <v>622.15453474536059</v>
      </c>
      <c r="L122" s="2">
        <f>TREND(Calibration!$A$2:$A$4,Calibration!$D$2:$D$4,G122)</f>
        <v>565.16592927645502</v>
      </c>
    </row>
    <row r="123" spans="1:12" x14ac:dyDescent="0.25">
      <c r="A123">
        <v>606308</v>
      </c>
      <c r="B123">
        <v>14.67199993</v>
      </c>
      <c r="C123">
        <v>0.64370000000000005</v>
      </c>
      <c r="D123">
        <v>678.87902831999997</v>
      </c>
      <c r="E123">
        <v>1.58070004</v>
      </c>
      <c r="F123">
        <v>9.9000003020963209E+37</v>
      </c>
      <c r="G123">
        <v>1.4726999999999999</v>
      </c>
      <c r="H123">
        <v>9.9000003020963209E+37</v>
      </c>
      <c r="J123" s="2">
        <f>TREND(Calibration!$A$2:$A$4,Calibration!$B$2:$B$4,C123)</f>
        <v>411.53357395928094</v>
      </c>
      <c r="K123" s="2">
        <f>TREND(Calibration!$A$2:$A$4,Calibration!$C$2:$C$4,E123)</f>
        <v>619.76751655027044</v>
      </c>
      <c r="L123" s="2">
        <f>TREND(Calibration!$A$2:$A$4,Calibration!$D$2:$D$4,G123)</f>
        <v>566.07285910911685</v>
      </c>
    </row>
    <row r="124" spans="1:12" x14ac:dyDescent="0.25">
      <c r="A124">
        <v>611308</v>
      </c>
      <c r="B124">
        <v>14.75199986</v>
      </c>
      <c r="C124">
        <v>0.64370000000000005</v>
      </c>
      <c r="D124">
        <v>760.78100586000005</v>
      </c>
      <c r="E124">
        <v>1.59309995</v>
      </c>
      <c r="F124">
        <v>1296.9510498</v>
      </c>
      <c r="G124">
        <v>1.4731999600000001</v>
      </c>
      <c r="H124">
        <v>9.9000003020963209E+37</v>
      </c>
      <c r="J124" s="2">
        <f>TREND(Calibration!$A$2:$A$4,Calibration!$B$2:$B$4,C124)</f>
        <v>411.53357395928094</v>
      </c>
      <c r="K124" s="2">
        <f>TREND(Calibration!$A$2:$A$4,Calibration!$C$2:$C$4,E124)</f>
        <v>624.78434066919431</v>
      </c>
      <c r="L124" s="2">
        <f>TREND(Calibration!$A$2:$A$4,Calibration!$D$2:$D$4,G124)</f>
        <v>566.27896209916582</v>
      </c>
    </row>
    <row r="125" spans="1:12" x14ac:dyDescent="0.25">
      <c r="A125">
        <v>616308</v>
      </c>
      <c r="B125">
        <v>14.833999629999999</v>
      </c>
      <c r="C125">
        <v>0.63940001000000002</v>
      </c>
      <c r="D125">
        <v>775.78100586000005</v>
      </c>
      <c r="E125">
        <v>1.56939995</v>
      </c>
      <c r="F125">
        <v>991.62701416000004</v>
      </c>
      <c r="G125">
        <v>1.47109997</v>
      </c>
      <c r="H125">
        <v>9.9000003020963209E+37</v>
      </c>
      <c r="J125" s="2">
        <f>TREND(Calibration!$A$2:$A$4,Calibration!$B$2:$B$4,C125)</f>
        <v>408.89608553724361</v>
      </c>
      <c r="K125" s="2">
        <f>TREND(Calibration!$A$2:$A$4,Calibration!$C$2:$C$4,E125)</f>
        <v>615.19566368536982</v>
      </c>
      <c r="L125" s="2">
        <f>TREND(Calibration!$A$2:$A$4,Calibration!$D$2:$D$4,G125)</f>
        <v>565.41326440720468</v>
      </c>
    </row>
    <row r="126" spans="1:12" x14ac:dyDescent="0.25">
      <c r="A126">
        <v>621308</v>
      </c>
      <c r="B126">
        <v>14.88300037</v>
      </c>
      <c r="C126">
        <v>0.63940001000000002</v>
      </c>
      <c r="D126">
        <v>696.25097656000003</v>
      </c>
      <c r="E126">
        <v>1.56719995</v>
      </c>
      <c r="F126">
        <v>778.94000243999994</v>
      </c>
      <c r="G126">
        <v>1.47000003</v>
      </c>
      <c r="H126">
        <v>9.9000003020963209E+37</v>
      </c>
      <c r="J126" s="2">
        <f>TREND(Calibration!$A$2:$A$4,Calibration!$B$2:$B$4,C126)</f>
        <v>408.89608553724361</v>
      </c>
      <c r="K126" s="2">
        <f>TREND(Calibration!$A$2:$A$4,Calibration!$C$2:$C$4,E126)</f>
        <v>614.30557552653386</v>
      </c>
      <c r="L126" s="2">
        <f>TREND(Calibration!$A$2:$A$4,Calibration!$D$2:$D$4,G126)</f>
        <v>564.95982628640604</v>
      </c>
    </row>
    <row r="127" spans="1:12" x14ac:dyDescent="0.25">
      <c r="A127">
        <v>626310</v>
      </c>
      <c r="B127">
        <v>14.95100021</v>
      </c>
      <c r="C127">
        <v>0.63889998000000003</v>
      </c>
      <c r="D127">
        <v>9.9000003020963209E+37</v>
      </c>
      <c r="E127">
        <v>1.5699000400000001</v>
      </c>
      <c r="F127">
        <v>477.73001098999998</v>
      </c>
      <c r="G127">
        <v>1.4673000599999999</v>
      </c>
      <c r="H127">
        <v>9.9000003020963209E+37</v>
      </c>
      <c r="J127" s="2">
        <f>TREND(Calibration!$A$2:$A$4,Calibration!$B$2:$B$4,C127)</f>
        <v>408.58938172265999</v>
      </c>
      <c r="K127" s="2">
        <f>TREND(Calibration!$A$2:$A$4,Calibration!$C$2:$C$4,E127)</f>
        <v>615.39799286143909</v>
      </c>
      <c r="L127" s="2">
        <f>TREND(Calibration!$A$2:$A$4,Calibration!$D$2:$D$4,G127)</f>
        <v>563.84679346369524</v>
      </c>
    </row>
    <row r="128" spans="1:12" x14ac:dyDescent="0.25">
      <c r="A128">
        <v>631309</v>
      </c>
      <c r="B128">
        <v>15.01299953</v>
      </c>
      <c r="C128">
        <v>0.64259999999999995</v>
      </c>
      <c r="D128">
        <v>9.9000003020963209E+37</v>
      </c>
      <c r="E128">
        <v>1.56830001</v>
      </c>
      <c r="F128">
        <v>753.95001220999995</v>
      </c>
      <c r="G128">
        <v>1.4688999700000001</v>
      </c>
      <c r="H128">
        <v>9.9000003020963209E+37</v>
      </c>
      <c r="J128" s="2">
        <f>TREND(Calibration!$A$2:$A$4,Calibration!$B$2:$B$4,C128)</f>
        <v>410.85886604967158</v>
      </c>
      <c r="K128" s="2">
        <f>TREND(Calibration!$A$2:$A$4,Calibration!$C$2:$C$4,E128)</f>
        <v>614.75064388108342</v>
      </c>
      <c r="L128" s="2">
        <f>TREND(Calibration!$A$2:$A$4,Calibration!$D$2:$D$4,G128)</f>
        <v>564.5063386969324</v>
      </c>
    </row>
    <row r="129" spans="1:12" x14ac:dyDescent="0.25">
      <c r="A129">
        <v>636308</v>
      </c>
      <c r="B129">
        <v>15.09399986</v>
      </c>
      <c r="C129">
        <v>0.63889998000000003</v>
      </c>
      <c r="D129">
        <v>689.79901123000002</v>
      </c>
      <c r="E129">
        <v>1.5699000400000001</v>
      </c>
      <c r="F129">
        <v>9.9000003020963209E+37</v>
      </c>
      <c r="G129">
        <v>1.47000003</v>
      </c>
      <c r="H129">
        <v>9.9000003020963209E+37</v>
      </c>
      <c r="J129" s="2">
        <f>TREND(Calibration!$A$2:$A$4,Calibration!$B$2:$B$4,C129)</f>
        <v>408.58938172265999</v>
      </c>
      <c r="K129" s="2">
        <f>TREND(Calibration!$A$2:$A$4,Calibration!$C$2:$C$4,E129)</f>
        <v>615.39799286143909</v>
      </c>
      <c r="L129" s="2">
        <f>TREND(Calibration!$A$2:$A$4,Calibration!$D$2:$D$4,G129)</f>
        <v>564.95982628640604</v>
      </c>
    </row>
    <row r="130" spans="1:12" x14ac:dyDescent="0.25">
      <c r="A130">
        <v>641309</v>
      </c>
      <c r="B130">
        <v>15.149999619999999</v>
      </c>
      <c r="C130">
        <v>0.63719999999999999</v>
      </c>
      <c r="D130">
        <v>9.9000003020963209E+37</v>
      </c>
      <c r="E130">
        <v>1.5509999999999999</v>
      </c>
      <c r="F130">
        <v>834.33599853999999</v>
      </c>
      <c r="G130">
        <v>1.46570003</v>
      </c>
      <c r="H130">
        <v>9.9000003020963209E+37</v>
      </c>
      <c r="J130" s="2">
        <f>TREND(Calibration!$A$2:$A$4,Calibration!$B$2:$B$4,C130)</f>
        <v>407.5466635843166</v>
      </c>
      <c r="K130" s="2">
        <f>TREND(Calibration!$A$2:$A$4,Calibration!$C$2:$C$4,E130)</f>
        <v>607.75131022256301</v>
      </c>
      <c r="L130" s="2">
        <f>TREND(Calibration!$A$2:$A$4,Calibration!$D$2:$D$4,G130)</f>
        <v>563.18719876178318</v>
      </c>
    </row>
    <row r="131" spans="1:12" x14ac:dyDescent="0.25">
      <c r="A131">
        <v>646309</v>
      </c>
      <c r="B131">
        <v>15.102999690000001</v>
      </c>
      <c r="C131">
        <v>0.63829999999999998</v>
      </c>
      <c r="D131">
        <v>1162.76403809</v>
      </c>
      <c r="E131">
        <v>1.5661</v>
      </c>
      <c r="F131">
        <v>1034.72595215</v>
      </c>
      <c r="G131">
        <v>1.4667999700000001</v>
      </c>
      <c r="H131">
        <v>9.9000003020963209E+37</v>
      </c>
      <c r="J131" s="2">
        <f>TREND(Calibration!$A$2:$A$4,Calibration!$B$2:$B$4,C131)</f>
        <v>408.22137149392597</v>
      </c>
      <c r="K131" s="2">
        <f>TREND(Calibration!$A$2:$A$4,Calibration!$C$2:$C$4,E131)</f>
        <v>613.86055167639211</v>
      </c>
      <c r="L131" s="2">
        <f>TREND(Calibration!$A$2:$A$4,Calibration!$D$2:$D$4,G131)</f>
        <v>563.6406368825817</v>
      </c>
    </row>
    <row r="132" spans="1:12" x14ac:dyDescent="0.25">
      <c r="A132">
        <v>651308</v>
      </c>
      <c r="B132">
        <v>15.069000239999999</v>
      </c>
      <c r="C132">
        <v>0.63669997</v>
      </c>
      <c r="D132">
        <v>725.23699951000003</v>
      </c>
      <c r="E132">
        <v>1.5532000100000001</v>
      </c>
      <c r="F132">
        <v>9.9000003020963209E+37</v>
      </c>
      <c r="G132">
        <v>1.4641</v>
      </c>
      <c r="H132">
        <v>9.9000003020963209E+37</v>
      </c>
      <c r="J132" s="2">
        <f>TREND(Calibration!$A$2:$A$4,Calibration!$B$2:$B$4,C132)</f>
        <v>407.23995976973305</v>
      </c>
      <c r="K132" s="2">
        <f>TREND(Calibration!$A$2:$A$4,Calibration!$C$2:$C$4,E132)</f>
        <v>608.64140242725443</v>
      </c>
      <c r="L132" s="2">
        <f>TREND(Calibration!$A$2:$A$4,Calibration!$D$2:$D$4,G132)</f>
        <v>562.5276040598709</v>
      </c>
    </row>
    <row r="133" spans="1:12" x14ac:dyDescent="0.25">
      <c r="A133">
        <v>656308</v>
      </c>
      <c r="B133">
        <v>15.024000170000001</v>
      </c>
      <c r="C133">
        <v>0.62970000999999998</v>
      </c>
      <c r="D133">
        <v>1163.1550293</v>
      </c>
      <c r="E133">
        <v>1.5893000399999999</v>
      </c>
      <c r="F133">
        <v>9.9000003020963209E+37</v>
      </c>
      <c r="G133">
        <v>1.46619999</v>
      </c>
      <c r="H133">
        <v>9.9000003020963209E+37</v>
      </c>
      <c r="J133" s="2">
        <f>TREND(Calibration!$A$2:$A$4,Calibration!$B$2:$B$4,C133)</f>
        <v>402.94638851614303</v>
      </c>
      <c r="K133" s="2">
        <f>TREND(Calibration!$A$2:$A$4,Calibration!$C$2:$C$4,E133)</f>
        <v>623.24695208026571</v>
      </c>
      <c r="L133" s="2">
        <f>TREND(Calibration!$A$2:$A$4,Calibration!$D$2:$D$4,G133)</f>
        <v>563.39330175183204</v>
      </c>
    </row>
    <row r="134" spans="1:12" x14ac:dyDescent="0.25">
      <c r="A134">
        <v>661308</v>
      </c>
      <c r="B134">
        <v>14.894000050000001</v>
      </c>
      <c r="C134">
        <v>0.62699996999999996</v>
      </c>
      <c r="D134">
        <v>1205.0229492200001</v>
      </c>
      <c r="E134">
        <v>1.5552999999999999</v>
      </c>
      <c r="F134">
        <v>9.9000003020963209E+37</v>
      </c>
      <c r="G134">
        <v>1.4641</v>
      </c>
      <c r="H134">
        <v>9.9000003020963209E+37</v>
      </c>
      <c r="J134" s="2">
        <f>TREND(Calibration!$A$2:$A$4,Calibration!$B$2:$B$4,C134)</f>
        <v>401.29026274863241</v>
      </c>
      <c r="K134" s="2">
        <f>TREND(Calibration!$A$2:$A$4,Calibration!$C$2:$C$4,E134)</f>
        <v>609.49102798756076</v>
      </c>
      <c r="L134" s="2">
        <f>TREND(Calibration!$A$2:$A$4,Calibration!$D$2:$D$4,G134)</f>
        <v>562.5276040598709</v>
      </c>
    </row>
    <row r="135" spans="1:12" x14ac:dyDescent="0.25">
      <c r="A135">
        <v>666307</v>
      </c>
      <c r="B135">
        <v>14.777000429999999</v>
      </c>
      <c r="C135">
        <v>0.62860000000000005</v>
      </c>
      <c r="D135">
        <v>1036.59997559</v>
      </c>
      <c r="E135">
        <v>1.55589998</v>
      </c>
      <c r="F135">
        <v>9.9000003020963209E+37</v>
      </c>
      <c r="G135">
        <v>1.4667999700000001</v>
      </c>
      <c r="H135">
        <v>9.9000003020963209E+37</v>
      </c>
      <c r="J135" s="2">
        <f>TREND(Calibration!$A$2:$A$4,Calibration!$B$2:$B$4,C135)</f>
        <v>402.27167447282545</v>
      </c>
      <c r="K135" s="2">
        <f>TREND(Calibration!$A$2:$A$4,Calibration!$C$2:$C$4,E135)</f>
        <v>609.7337712118964</v>
      </c>
      <c r="L135" s="2">
        <f>TREND(Calibration!$A$2:$A$4,Calibration!$D$2:$D$4,G135)</f>
        <v>563.6406368825817</v>
      </c>
    </row>
    <row r="136" spans="1:12" x14ac:dyDescent="0.25">
      <c r="A136">
        <v>671307</v>
      </c>
      <c r="B136">
        <v>14.78299999</v>
      </c>
      <c r="C136">
        <v>0.62809998</v>
      </c>
      <c r="D136">
        <v>859.26501465000001</v>
      </c>
      <c r="E136">
        <v>1.5801999600000001</v>
      </c>
      <c r="F136">
        <v>9.9000003020963209E+37</v>
      </c>
      <c r="G136">
        <v>1.46619999</v>
      </c>
      <c r="H136">
        <v>9.9000003020963209E+37</v>
      </c>
      <c r="J136" s="2">
        <f>TREND(Calibration!$A$2:$A$4,Calibration!$B$2:$B$4,C136)</f>
        <v>401.96497679195005</v>
      </c>
      <c r="K136" s="2">
        <f>TREND(Calibration!$A$2:$A$4,Calibration!$C$2:$C$4,E136)</f>
        <v>619.56519142005652</v>
      </c>
      <c r="L136" s="2">
        <f>TREND(Calibration!$A$2:$A$4,Calibration!$D$2:$D$4,G136)</f>
        <v>563.39330175183204</v>
      </c>
    </row>
    <row r="137" spans="1:12" x14ac:dyDescent="0.25">
      <c r="A137">
        <v>676307</v>
      </c>
      <c r="B137">
        <v>14.786000250000001</v>
      </c>
      <c r="C137">
        <v>0.62699996999999996</v>
      </c>
      <c r="D137">
        <v>802.33697510000002</v>
      </c>
      <c r="E137">
        <v>1.6396000399999999</v>
      </c>
      <c r="F137">
        <v>9.9000003020963209E+37</v>
      </c>
      <c r="G137">
        <v>1.46619999</v>
      </c>
      <c r="H137">
        <v>9.9000003020963209E+37</v>
      </c>
      <c r="J137" s="2">
        <f>TREND(Calibration!$A$2:$A$4,Calibration!$B$2:$B$4,C137)</f>
        <v>401.29026274863241</v>
      </c>
      <c r="K137" s="2">
        <f>TREND(Calibration!$A$2:$A$4,Calibration!$C$2:$C$4,E137)</f>
        <v>643.59760407547117</v>
      </c>
      <c r="L137" s="2">
        <f>TREND(Calibration!$A$2:$A$4,Calibration!$D$2:$D$4,G137)</f>
        <v>563.39330175183204</v>
      </c>
    </row>
    <row r="138" spans="1:12" x14ac:dyDescent="0.25">
      <c r="A138">
        <v>681324</v>
      </c>
      <c r="B138">
        <v>14.84599972</v>
      </c>
      <c r="C138">
        <v>0.62910001999999998</v>
      </c>
      <c r="D138">
        <v>339.88299561000002</v>
      </c>
      <c r="E138">
        <v>1.64170003</v>
      </c>
      <c r="F138">
        <v>9.9000003020963209E+37</v>
      </c>
      <c r="G138">
        <v>1.4673000599999999</v>
      </c>
      <c r="H138">
        <v>9.9000003020963209E+37</v>
      </c>
      <c r="J138" s="2">
        <f>TREND(Calibration!$A$2:$A$4,Calibration!$B$2:$B$4,C138)</f>
        <v>402.57837215370074</v>
      </c>
      <c r="K138" s="2">
        <f>TREND(Calibration!$A$2:$A$4,Calibration!$C$2:$C$4,E138)</f>
        <v>644.4472296357776</v>
      </c>
      <c r="L138" s="2">
        <f>TREND(Calibration!$A$2:$A$4,Calibration!$D$2:$D$4,G138)</f>
        <v>563.84679346369524</v>
      </c>
    </row>
    <row r="139" spans="1:12" x14ac:dyDescent="0.25">
      <c r="A139">
        <v>686311</v>
      </c>
      <c r="B139">
        <v>14.88099957</v>
      </c>
      <c r="C139">
        <v>0.62699996999999996</v>
      </c>
      <c r="D139">
        <v>861.13500977000001</v>
      </c>
      <c r="E139">
        <v>1.6881999999999999</v>
      </c>
      <c r="F139">
        <v>9.9000003020963209E+37</v>
      </c>
      <c r="G139">
        <v>1.47000003</v>
      </c>
      <c r="H139">
        <v>9.9000003020963209E+37</v>
      </c>
      <c r="J139" s="2">
        <f>TREND(Calibration!$A$2:$A$4,Calibration!$B$2:$B$4,C139)</f>
        <v>401.29026274863241</v>
      </c>
      <c r="K139" s="2">
        <f>TREND(Calibration!$A$2:$A$4,Calibration!$C$2:$C$4,E139)</f>
        <v>663.2604444917913</v>
      </c>
      <c r="L139" s="2">
        <f>TREND(Calibration!$A$2:$A$4,Calibration!$D$2:$D$4,G139)</f>
        <v>564.95982628640604</v>
      </c>
    </row>
    <row r="140" spans="1:12" x14ac:dyDescent="0.25">
      <c r="A140">
        <v>691324</v>
      </c>
      <c r="B140">
        <v>14.87100029</v>
      </c>
      <c r="C140">
        <v>0.62159997</v>
      </c>
      <c r="D140">
        <v>9.9000003020963209E+37</v>
      </c>
      <c r="E140">
        <v>1.64059997</v>
      </c>
      <c r="F140">
        <v>9.9000003020963209E+37</v>
      </c>
      <c r="G140">
        <v>1.4673000599999999</v>
      </c>
      <c r="H140">
        <v>9.9000003020963209E+37</v>
      </c>
      <c r="J140" s="2">
        <f>TREND(Calibration!$A$2:$A$4,Calibration!$B$2:$B$4,C140)</f>
        <v>397.9780602832775</v>
      </c>
      <c r="K140" s="2">
        <f>TREND(Calibration!$A$2:$A$4,Calibration!$C$2:$C$4,E140)</f>
        <v>644.00216128122793</v>
      </c>
      <c r="L140" s="2">
        <f>TREND(Calibration!$A$2:$A$4,Calibration!$D$2:$D$4,G140)</f>
        <v>563.84679346369524</v>
      </c>
    </row>
    <row r="141" spans="1:12" x14ac:dyDescent="0.25">
      <c r="A141">
        <v>696311</v>
      </c>
      <c r="B141">
        <v>14.88899994</v>
      </c>
      <c r="C141">
        <v>0.62540001000000001</v>
      </c>
      <c r="D141">
        <v>479.37799072000001</v>
      </c>
      <c r="E141">
        <v>1.6698000399999999</v>
      </c>
      <c r="F141">
        <v>9.9000003020963209E+37</v>
      </c>
      <c r="G141">
        <v>1.4688999700000001</v>
      </c>
      <c r="H141">
        <v>9.9000003020963209E+37</v>
      </c>
      <c r="J141" s="2">
        <f>TREND(Calibration!$A$2:$A$4,Calibration!$B$2:$B$4,C141)</f>
        <v>400.30889396039743</v>
      </c>
      <c r="K141" s="2">
        <f>TREND(Calibration!$A$2:$A$4,Calibration!$C$2:$C$4,E141)</f>
        <v>655.81608698312925</v>
      </c>
      <c r="L141" s="2">
        <f>TREND(Calibration!$A$2:$A$4,Calibration!$D$2:$D$4,G141)</f>
        <v>564.5063386969324</v>
      </c>
    </row>
    <row r="142" spans="1:12" x14ac:dyDescent="0.25">
      <c r="A142">
        <v>701310</v>
      </c>
      <c r="B142">
        <v>14.86200047</v>
      </c>
      <c r="C142">
        <v>0.62209999999999999</v>
      </c>
      <c r="D142">
        <v>1055.2010498</v>
      </c>
      <c r="E142">
        <v>1.6648999499999999</v>
      </c>
      <c r="F142">
        <v>9.9000003020963209E+37</v>
      </c>
      <c r="G142">
        <v>1.4678000200000001</v>
      </c>
      <c r="H142">
        <v>9.9000003020963209E+37</v>
      </c>
      <c r="J142" s="2">
        <f>TREND(Calibration!$A$2:$A$4,Calibration!$B$2:$B$4,C142)</f>
        <v>398.28476409786111</v>
      </c>
      <c r="K142" s="2">
        <f>TREND(Calibration!$A$2:$A$4,Calibration!$C$2:$C$4,E142)</f>
        <v>653.83358148938794</v>
      </c>
      <c r="L142" s="2">
        <f>TREND(Calibration!$A$2:$A$4,Calibration!$D$2:$D$4,G142)</f>
        <v>564.05289645374432</v>
      </c>
    </row>
    <row r="143" spans="1:12" x14ac:dyDescent="0.25">
      <c r="A143">
        <v>706311</v>
      </c>
      <c r="B143">
        <v>14.75300026</v>
      </c>
      <c r="C143">
        <v>0.62429999999999997</v>
      </c>
      <c r="D143">
        <v>868.89202881000006</v>
      </c>
      <c r="E143">
        <v>1.6449999799999999</v>
      </c>
      <c r="F143">
        <v>9.9000003020963209E+37</v>
      </c>
      <c r="G143">
        <v>1.4688999700000001</v>
      </c>
      <c r="H143">
        <v>9.9000003020963209E+37</v>
      </c>
      <c r="J143" s="2">
        <f>TREND(Calibration!$A$2:$A$4,Calibration!$B$2:$B$4,C143)</f>
        <v>399.63417991707979</v>
      </c>
      <c r="K143" s="2">
        <f>TREND(Calibration!$A$2:$A$4,Calibration!$C$2:$C$4,E143)</f>
        <v>645.78234164475521</v>
      </c>
      <c r="L143" s="2">
        <f>TREND(Calibration!$A$2:$A$4,Calibration!$D$2:$D$4,G143)</f>
        <v>564.5063386969324</v>
      </c>
    </row>
    <row r="144" spans="1:12" x14ac:dyDescent="0.25">
      <c r="A144">
        <v>711310</v>
      </c>
      <c r="B144">
        <v>14.61100006</v>
      </c>
      <c r="C144">
        <v>0.62319999999999998</v>
      </c>
      <c r="D144">
        <v>1068.2910156200001</v>
      </c>
      <c r="E144">
        <v>1.6535999800000001</v>
      </c>
      <c r="F144">
        <v>9.9000003020963209E+37</v>
      </c>
      <c r="G144">
        <v>1.4683999999999999</v>
      </c>
      <c r="H144">
        <v>9.9000003020963209E+37</v>
      </c>
      <c r="J144" s="2">
        <f>TREND(Calibration!$A$2:$A$4,Calibration!$B$2:$B$4,C144)</f>
        <v>398.95947200747042</v>
      </c>
      <c r="K144" s="2">
        <f>TREND(Calibration!$A$2:$A$4,Calibration!$C$2:$C$4,E144)</f>
        <v>649.2617771747507</v>
      </c>
      <c r="L144" s="2">
        <f>TREND(Calibration!$A$2:$A$4,Calibration!$D$2:$D$4,G144)</f>
        <v>564.30023158449387</v>
      </c>
    </row>
    <row r="145" spans="1:12" x14ac:dyDescent="0.25">
      <c r="A145">
        <v>716310</v>
      </c>
      <c r="B145">
        <v>14.541000370000001</v>
      </c>
      <c r="C145">
        <v>0.62480002999999995</v>
      </c>
      <c r="D145">
        <v>756.36199951000003</v>
      </c>
      <c r="E145">
        <v>1.6881999999999999</v>
      </c>
      <c r="F145">
        <v>9.9000003020963209E+37</v>
      </c>
      <c r="G145">
        <v>1.4673000599999999</v>
      </c>
      <c r="H145">
        <v>9.9000003020963209E+37</v>
      </c>
      <c r="J145" s="2">
        <f>TREND(Calibration!$A$2:$A$4,Calibration!$B$2:$B$4,C145)</f>
        <v>399.94088373166335</v>
      </c>
      <c r="K145" s="2">
        <f>TREND(Calibration!$A$2:$A$4,Calibration!$C$2:$C$4,E145)</f>
        <v>663.2604444917913</v>
      </c>
      <c r="L145" s="2">
        <f>TREND(Calibration!$A$2:$A$4,Calibration!$D$2:$D$4,G145)</f>
        <v>563.84679346369524</v>
      </c>
    </row>
    <row r="146" spans="1:12" x14ac:dyDescent="0.25">
      <c r="A146">
        <v>721310</v>
      </c>
      <c r="B146">
        <v>14.47399998</v>
      </c>
      <c r="C146">
        <v>0.62970000999999998</v>
      </c>
      <c r="D146">
        <v>934.77099609000004</v>
      </c>
      <c r="E146">
        <v>1.66869998</v>
      </c>
      <c r="F146">
        <v>9.9000003020963209E+37</v>
      </c>
      <c r="G146">
        <v>1.46570003</v>
      </c>
      <c r="H146">
        <v>9.9000003020963209E+37</v>
      </c>
      <c r="J146" s="2">
        <f>TREND(Calibration!$A$2:$A$4,Calibration!$B$2:$B$4,C146)</f>
        <v>402.94638851614303</v>
      </c>
      <c r="K146" s="2">
        <f>TREND(Calibration!$A$2:$A$4,Calibration!$C$2:$C$4,E146)</f>
        <v>655.37101862857969</v>
      </c>
      <c r="L146" s="2">
        <f>TREND(Calibration!$A$2:$A$4,Calibration!$D$2:$D$4,G146)</f>
        <v>563.18719876178318</v>
      </c>
    </row>
    <row r="147" spans="1:12" x14ac:dyDescent="0.25">
      <c r="A147">
        <v>726310</v>
      </c>
      <c r="B147">
        <v>14.45300007</v>
      </c>
      <c r="C147">
        <v>0.63080000999999997</v>
      </c>
      <c r="D147">
        <v>849.83898925999995</v>
      </c>
      <c r="E147">
        <v>1.63849998</v>
      </c>
      <c r="F147">
        <v>9.9000003020963209E+37</v>
      </c>
      <c r="G147">
        <v>1.46619999</v>
      </c>
      <c r="H147">
        <v>9.9000003020963209E+37</v>
      </c>
      <c r="J147" s="2">
        <f>TREND(Calibration!$A$2:$A$4,Calibration!$B$2:$B$4,C147)</f>
        <v>403.62109642575234</v>
      </c>
      <c r="K147" s="2">
        <f>TREND(Calibration!$A$2:$A$4,Calibration!$C$2:$C$4,E147)</f>
        <v>643.15253572092161</v>
      </c>
      <c r="L147" s="2">
        <f>TREND(Calibration!$A$2:$A$4,Calibration!$D$2:$D$4,G147)</f>
        <v>563.39330175183204</v>
      </c>
    </row>
    <row r="148" spans="1:12" x14ac:dyDescent="0.25">
      <c r="A148">
        <v>731308</v>
      </c>
      <c r="B148">
        <v>14.44499969</v>
      </c>
      <c r="C148">
        <v>0.62429999999999997</v>
      </c>
      <c r="D148">
        <v>912.63500977000001</v>
      </c>
      <c r="E148">
        <v>1.6621999700000001</v>
      </c>
      <c r="F148">
        <v>9.9000003020963209E+37</v>
      </c>
      <c r="G148">
        <v>1.4673000599999999</v>
      </c>
      <c r="H148">
        <v>9.9000003020963209E+37</v>
      </c>
      <c r="J148" s="2">
        <f>TREND(Calibration!$A$2:$A$4,Calibration!$B$2:$B$4,C148)</f>
        <v>399.63417991707979</v>
      </c>
      <c r="K148" s="2">
        <f>TREND(Calibration!$A$2:$A$4,Calibration!$C$2:$C$4,E148)</f>
        <v>652.74120865889074</v>
      </c>
      <c r="L148" s="2">
        <f>TREND(Calibration!$A$2:$A$4,Calibration!$D$2:$D$4,G148)</f>
        <v>563.84679346369524</v>
      </c>
    </row>
    <row r="149" spans="1:12" x14ac:dyDescent="0.25">
      <c r="A149">
        <v>736308</v>
      </c>
      <c r="B149">
        <v>14.44999981</v>
      </c>
      <c r="C149">
        <v>0.62480002999999995</v>
      </c>
      <c r="D149">
        <v>847.49102783000001</v>
      </c>
      <c r="E149">
        <v>1.63039994</v>
      </c>
      <c r="F149">
        <v>9.9000003020963209E+37</v>
      </c>
      <c r="G149">
        <v>1.47000003</v>
      </c>
      <c r="H149">
        <v>9.9000003020963209E+37</v>
      </c>
      <c r="J149" s="2">
        <f>TREND(Calibration!$A$2:$A$4,Calibration!$B$2:$B$4,C149)</f>
        <v>399.94088373166335</v>
      </c>
      <c r="K149" s="2">
        <f>TREND(Calibration!$A$2:$A$4,Calibration!$C$2:$C$4,E149)</f>
        <v>639.87537677087698</v>
      </c>
      <c r="L149" s="2">
        <f>TREND(Calibration!$A$2:$A$4,Calibration!$D$2:$D$4,G149)</f>
        <v>564.95982628640604</v>
      </c>
    </row>
    <row r="150" spans="1:12" x14ac:dyDescent="0.25">
      <c r="A150">
        <v>741308</v>
      </c>
      <c r="B150">
        <v>14.47399998</v>
      </c>
      <c r="C150">
        <v>0.62099998999999995</v>
      </c>
      <c r="D150">
        <v>963.39599609000004</v>
      </c>
      <c r="E150">
        <v>1.66760004</v>
      </c>
      <c r="F150">
        <v>9.9000003020963209E+37</v>
      </c>
      <c r="G150">
        <v>1.47049999</v>
      </c>
      <c r="H150">
        <v>9.9000003020963209E+37</v>
      </c>
      <c r="J150" s="2">
        <f>TREND(Calibration!$A$2:$A$4,Calibration!$B$2:$B$4,C150)</f>
        <v>397.61005005454348</v>
      </c>
      <c r="K150" s="2">
        <f>TREND(Calibration!$A$2:$A$4,Calibration!$C$2:$C$4,E150)</f>
        <v>654.92599882429329</v>
      </c>
      <c r="L150" s="2">
        <f>TREND(Calibration!$A$2:$A$4,Calibration!$D$2:$D$4,G150)</f>
        <v>565.16592927645502</v>
      </c>
    </row>
    <row r="151" spans="1:12" x14ac:dyDescent="0.25">
      <c r="A151">
        <v>746309</v>
      </c>
      <c r="B151">
        <v>14.381999970000001</v>
      </c>
      <c r="C151">
        <v>0.61619997000000004</v>
      </c>
      <c r="D151">
        <v>9.9000003020963209E+37</v>
      </c>
      <c r="E151">
        <v>1.67630005</v>
      </c>
      <c r="F151">
        <v>1340.6600341799999</v>
      </c>
      <c r="G151">
        <v>1.4694999500000001</v>
      </c>
      <c r="H151">
        <v>9.9000003020963209E+37</v>
      </c>
      <c r="J151" s="2">
        <f>TREND(Calibration!$A$2:$A$4,Calibration!$B$2:$B$4,C151)</f>
        <v>394.66585781792259</v>
      </c>
      <c r="K151" s="2">
        <f>TREND(Calibration!$A$2:$A$4,Calibration!$C$2:$C$4,E151)</f>
        <v>658.44589695281832</v>
      </c>
      <c r="L151" s="2">
        <f>TREND(Calibration!$A$2:$A$4,Calibration!$D$2:$D$4,G151)</f>
        <v>564.75367382768206</v>
      </c>
    </row>
    <row r="152" spans="1:12" x14ac:dyDescent="0.25">
      <c r="A152">
        <v>751308</v>
      </c>
      <c r="B152">
        <v>14.335000040000001</v>
      </c>
      <c r="C152">
        <v>0.62159997</v>
      </c>
      <c r="D152">
        <v>362.09500121999997</v>
      </c>
      <c r="E152">
        <v>1.7222000399999999</v>
      </c>
      <c r="F152">
        <v>9.9000003020963209E+37</v>
      </c>
      <c r="G152">
        <v>1.4673000599999999</v>
      </c>
      <c r="H152">
        <v>941.37799071999996</v>
      </c>
      <c r="J152" s="2">
        <f>TREND(Calibration!$A$2:$A$4,Calibration!$B$2:$B$4,C152)</f>
        <v>397.9780602832775</v>
      </c>
      <c r="K152" s="2">
        <f>TREND(Calibration!$A$2:$A$4,Calibration!$C$2:$C$4,E152)</f>
        <v>677.01636858449626</v>
      </c>
      <c r="L152" s="2">
        <f>TREND(Calibration!$A$2:$A$4,Calibration!$D$2:$D$4,G152)</f>
        <v>563.84679346369524</v>
      </c>
    </row>
    <row r="153" spans="1:12" x14ac:dyDescent="0.25">
      <c r="A153">
        <v>756309</v>
      </c>
      <c r="B153">
        <v>14.22099972</v>
      </c>
      <c r="C153">
        <v>0.62480002999999995</v>
      </c>
      <c r="D153">
        <v>1172.9389648399999</v>
      </c>
      <c r="E153">
        <v>1.74380004</v>
      </c>
      <c r="F153">
        <v>9.9000003020963209E+37</v>
      </c>
      <c r="G153">
        <v>1.47109997</v>
      </c>
      <c r="H153">
        <v>9.9000003020963209E+37</v>
      </c>
      <c r="J153" s="2">
        <f>TREND(Calibration!$A$2:$A$4,Calibration!$B$2:$B$4,C153)</f>
        <v>399.94088373166335</v>
      </c>
      <c r="K153" s="2">
        <f>TREND(Calibration!$A$2:$A$4,Calibration!$C$2:$C$4,E153)</f>
        <v>685.75541596215908</v>
      </c>
      <c r="L153" s="2">
        <f>TREND(Calibration!$A$2:$A$4,Calibration!$D$2:$D$4,G153)</f>
        <v>565.41326440720468</v>
      </c>
    </row>
    <row r="154" spans="1:12" x14ac:dyDescent="0.25">
      <c r="A154">
        <v>761310</v>
      </c>
      <c r="B154">
        <v>14.10499954</v>
      </c>
      <c r="C154">
        <v>0.62429999999999997</v>
      </c>
      <c r="D154">
        <v>9.9000003020963209E+37</v>
      </c>
      <c r="E154">
        <v>1.66869998</v>
      </c>
      <c r="F154">
        <v>612.26202393000005</v>
      </c>
      <c r="G154">
        <v>1.4731999600000001</v>
      </c>
      <c r="H154">
        <v>9.9000003020963209E+37</v>
      </c>
      <c r="J154" s="2">
        <f>TREND(Calibration!$A$2:$A$4,Calibration!$B$2:$B$4,C154)</f>
        <v>399.63417991707979</v>
      </c>
      <c r="K154" s="2">
        <f>TREND(Calibration!$A$2:$A$4,Calibration!$C$2:$C$4,E154)</f>
        <v>655.37101862857969</v>
      </c>
      <c r="L154" s="2">
        <f>TREND(Calibration!$A$2:$A$4,Calibration!$D$2:$D$4,G154)</f>
        <v>566.27896209916582</v>
      </c>
    </row>
    <row r="155" spans="1:12" x14ac:dyDescent="0.25">
      <c r="A155">
        <v>766310</v>
      </c>
      <c r="B155">
        <v>13.99400043</v>
      </c>
      <c r="C155">
        <v>0.62699996999999996</v>
      </c>
      <c r="D155">
        <v>9.9000003020963209E+37</v>
      </c>
      <c r="E155">
        <v>1.6729999799999999</v>
      </c>
      <c r="F155">
        <v>472.60900879000002</v>
      </c>
      <c r="G155">
        <v>1.47109997</v>
      </c>
      <c r="H155">
        <v>9.9000003020963209E+37</v>
      </c>
      <c r="J155" s="2">
        <f>TREND(Calibration!$A$2:$A$4,Calibration!$B$2:$B$4,C155)</f>
        <v>401.29026274863241</v>
      </c>
      <c r="K155" s="2">
        <f>TREND(Calibration!$A$2:$A$4,Calibration!$C$2:$C$4,E155)</f>
        <v>657.11073639357733</v>
      </c>
      <c r="L155" s="2">
        <f>TREND(Calibration!$A$2:$A$4,Calibration!$D$2:$D$4,G155)</f>
        <v>565.41326440720468</v>
      </c>
    </row>
    <row r="156" spans="1:12" x14ac:dyDescent="0.25">
      <c r="A156">
        <v>771311</v>
      </c>
      <c r="B156">
        <v>13.93900013</v>
      </c>
      <c r="C156">
        <v>0.62860000000000005</v>
      </c>
      <c r="D156">
        <v>9.9000003020963209E+37</v>
      </c>
      <c r="E156">
        <v>1.6665999899999999</v>
      </c>
      <c r="F156">
        <v>376.85501098999998</v>
      </c>
      <c r="G156">
        <v>1.4716000600000001</v>
      </c>
      <c r="H156">
        <v>9.9000003020963209E+37</v>
      </c>
      <c r="J156" s="2">
        <f>TREND(Calibration!$A$2:$A$4,Calibration!$B$2:$B$4,C156)</f>
        <v>402.27167447282545</v>
      </c>
      <c r="K156" s="2">
        <f>TREND(Calibration!$A$2:$A$4,Calibration!$C$2:$C$4,E156)</f>
        <v>654.52139306827326</v>
      </c>
      <c r="L156" s="2">
        <f>TREND(Calibration!$A$2:$A$4,Calibration!$D$2:$D$4,G156)</f>
        <v>565.61942098831832</v>
      </c>
    </row>
    <row r="157" spans="1:12" x14ac:dyDescent="0.25">
      <c r="A157">
        <v>776311</v>
      </c>
      <c r="B157">
        <v>13.902999879999999</v>
      </c>
      <c r="C157">
        <v>0.62269998000000004</v>
      </c>
      <c r="D157">
        <v>1125.9289550799999</v>
      </c>
      <c r="E157">
        <v>1.6357999999999999</v>
      </c>
      <c r="F157">
        <v>647.98797606999995</v>
      </c>
      <c r="G157">
        <v>1.47049999</v>
      </c>
      <c r="H157">
        <v>9.9000003020963209E+37</v>
      </c>
      <c r="J157" s="2">
        <f>TREND(Calibration!$A$2:$A$4,Calibration!$B$2:$B$4,C157)</f>
        <v>398.65277432659514</v>
      </c>
      <c r="K157" s="2">
        <f>TREND(Calibration!$A$2:$A$4,Calibration!$C$2:$C$4,E157)</f>
        <v>642.06016289042418</v>
      </c>
      <c r="L157" s="2">
        <f>TREND(Calibration!$A$2:$A$4,Calibration!$D$2:$D$4,G157)</f>
        <v>565.16592927645502</v>
      </c>
    </row>
    <row r="158" spans="1:12" x14ac:dyDescent="0.25">
      <c r="A158">
        <v>781311</v>
      </c>
      <c r="B158">
        <v>13.925999640000001</v>
      </c>
      <c r="C158">
        <v>0.62699996999999996</v>
      </c>
      <c r="D158">
        <v>867.23101807</v>
      </c>
      <c r="E158">
        <v>1.69630003</v>
      </c>
      <c r="F158">
        <v>1069.91503906</v>
      </c>
      <c r="G158">
        <v>1.47049999</v>
      </c>
      <c r="H158">
        <v>9.9000003020963209E+37</v>
      </c>
      <c r="J158" s="2">
        <f>TREND(Calibration!$A$2:$A$4,Calibration!$B$2:$B$4,C158)</f>
        <v>401.29026274863241</v>
      </c>
      <c r="K158" s="2">
        <f>TREND(Calibration!$A$2:$A$4,Calibration!$C$2:$C$4,E158)</f>
        <v>666.53759939598058</v>
      </c>
      <c r="L158" s="2">
        <f>TREND(Calibration!$A$2:$A$4,Calibration!$D$2:$D$4,G158)</f>
        <v>565.16592927645502</v>
      </c>
    </row>
    <row r="159" spans="1:12" x14ac:dyDescent="0.25">
      <c r="A159">
        <v>786310</v>
      </c>
      <c r="B159">
        <v>13.925999640000001</v>
      </c>
      <c r="C159">
        <v>0.62809998</v>
      </c>
      <c r="D159">
        <v>659.73498534999999</v>
      </c>
      <c r="E159">
        <v>1.6843999599999999</v>
      </c>
      <c r="F159">
        <v>9.9000003020963209E+37</v>
      </c>
      <c r="G159">
        <v>1.4731999600000001</v>
      </c>
      <c r="H159">
        <v>9.9000003020963209E+37</v>
      </c>
      <c r="J159" s="2">
        <f>TREND(Calibration!$A$2:$A$4,Calibration!$B$2:$B$4,C159)</f>
        <v>401.96497679195005</v>
      </c>
      <c r="K159" s="2">
        <f>TREND(Calibration!$A$2:$A$4,Calibration!$C$2:$C$4,E159)</f>
        <v>661.72300330674432</v>
      </c>
      <c r="L159" s="2">
        <f>TREND(Calibration!$A$2:$A$4,Calibration!$D$2:$D$4,G159)</f>
        <v>566.27896209916582</v>
      </c>
    </row>
    <row r="160" spans="1:12" x14ac:dyDescent="0.25">
      <c r="A160">
        <v>791324</v>
      </c>
      <c r="B160">
        <v>13.94200039</v>
      </c>
      <c r="C160">
        <v>0.61619997000000004</v>
      </c>
      <c r="D160">
        <v>1289.66796875</v>
      </c>
      <c r="E160">
        <v>1.62609994</v>
      </c>
      <c r="F160">
        <v>9.9000003020963209E+37</v>
      </c>
      <c r="G160">
        <v>1.47000003</v>
      </c>
      <c r="H160">
        <v>9.9000003020963209E+37</v>
      </c>
      <c r="J160" s="2">
        <f>TREND(Calibration!$A$2:$A$4,Calibration!$B$2:$B$4,C160)</f>
        <v>394.66585781792259</v>
      </c>
      <c r="K160" s="2">
        <f>TREND(Calibration!$A$2:$A$4,Calibration!$C$2:$C$4,E160)</f>
        <v>638.13565900587935</v>
      </c>
      <c r="L160" s="2">
        <f>TREND(Calibration!$A$2:$A$4,Calibration!$D$2:$D$4,G160)</f>
        <v>564.95982628640604</v>
      </c>
    </row>
    <row r="161" spans="1:12" x14ac:dyDescent="0.25">
      <c r="A161">
        <v>796311</v>
      </c>
      <c r="B161">
        <v>13.95199966</v>
      </c>
      <c r="C161">
        <v>0.61559998999999999</v>
      </c>
      <c r="D161">
        <v>690.54498291000004</v>
      </c>
      <c r="E161">
        <v>1.6223000299999999</v>
      </c>
      <c r="F161">
        <v>9.9000003020963209E+37</v>
      </c>
      <c r="G161">
        <v>1.4688999700000001</v>
      </c>
      <c r="H161">
        <v>9.9000003020963209E+37</v>
      </c>
      <c r="J161" s="2">
        <f>TREND(Calibration!$A$2:$A$4,Calibration!$B$2:$B$4,C161)</f>
        <v>394.29784758918851</v>
      </c>
      <c r="K161" s="2">
        <f>TREND(Calibration!$A$2:$A$4,Calibration!$C$2:$C$4,E161)</f>
        <v>636.59827041695075</v>
      </c>
      <c r="L161" s="2">
        <f>TREND(Calibration!$A$2:$A$4,Calibration!$D$2:$D$4,G161)</f>
        <v>564.5063386969324</v>
      </c>
    </row>
    <row r="162" spans="1:12" x14ac:dyDescent="0.25">
      <c r="A162">
        <v>801311</v>
      </c>
      <c r="B162">
        <v>13.946000099999999</v>
      </c>
      <c r="C162">
        <v>0.61830001999999995</v>
      </c>
      <c r="D162">
        <v>455.49301147</v>
      </c>
      <c r="E162">
        <v>1.74160004</v>
      </c>
      <c r="F162">
        <v>9.9000003020963209E+37</v>
      </c>
      <c r="G162">
        <v>1.4673000599999999</v>
      </c>
      <c r="H162">
        <v>9.9000003020963209E+37</v>
      </c>
      <c r="J162" s="2">
        <f>TREND(Calibration!$A$2:$A$4,Calibration!$B$2:$B$4,C162)</f>
        <v>395.9539672229908</v>
      </c>
      <c r="K162" s="2">
        <f>TREND(Calibration!$A$2:$A$4,Calibration!$C$2:$C$4,E162)</f>
        <v>684.86532780332311</v>
      </c>
      <c r="L162" s="2">
        <f>TREND(Calibration!$A$2:$A$4,Calibration!$D$2:$D$4,G162)</f>
        <v>563.84679346369524</v>
      </c>
    </row>
    <row r="163" spans="1:12" x14ac:dyDescent="0.25">
      <c r="A163">
        <v>806311</v>
      </c>
      <c r="B163">
        <v>13.88399982</v>
      </c>
      <c r="C163">
        <v>0.61510003000000002</v>
      </c>
      <c r="D163">
        <v>975.75201416000004</v>
      </c>
      <c r="E163">
        <v>1.6482000400000001</v>
      </c>
      <c r="F163">
        <v>9.9000003020963209E+37</v>
      </c>
      <c r="G163">
        <v>1.4694999500000001</v>
      </c>
      <c r="H163">
        <v>9.9000003020963209E+37</v>
      </c>
      <c r="J163" s="2">
        <f>TREND(Calibration!$A$2:$A$4,Calibration!$B$2:$B$4,C163)</f>
        <v>393.99118671056283</v>
      </c>
      <c r="K163" s="2">
        <f>TREND(Calibration!$A$2:$A$4,Calibration!$C$2:$C$4,E163)</f>
        <v>647.07703960546655</v>
      </c>
      <c r="L163" s="2">
        <f>TREND(Calibration!$A$2:$A$4,Calibration!$D$2:$D$4,G163)</f>
        <v>564.75367382768206</v>
      </c>
    </row>
    <row r="164" spans="1:12" x14ac:dyDescent="0.25">
      <c r="A164">
        <v>811310</v>
      </c>
      <c r="B164">
        <v>13.821999549999999</v>
      </c>
      <c r="C164">
        <v>0.62159997</v>
      </c>
      <c r="D164">
        <v>1293.16796875</v>
      </c>
      <c r="E164">
        <v>1.72329998</v>
      </c>
      <c r="F164">
        <v>9.9000003020963209E+37</v>
      </c>
      <c r="G164">
        <v>1.4694999500000001</v>
      </c>
      <c r="H164">
        <v>9.9000003020963209E+37</v>
      </c>
      <c r="J164" s="2">
        <f>TREND(Calibration!$A$2:$A$4,Calibration!$B$2:$B$4,C164)</f>
        <v>397.9780602832775</v>
      </c>
      <c r="K164" s="2">
        <f>TREND(Calibration!$A$2:$A$4,Calibration!$C$2:$C$4,E164)</f>
        <v>677.46138838878278</v>
      </c>
      <c r="L164" s="2">
        <f>TREND(Calibration!$A$2:$A$4,Calibration!$D$2:$D$4,G164)</f>
        <v>564.75367382768206</v>
      </c>
    </row>
    <row r="165" spans="1:12" x14ac:dyDescent="0.25">
      <c r="A165">
        <v>816311</v>
      </c>
      <c r="B165">
        <v>13.777000429999999</v>
      </c>
      <c r="C165">
        <v>0.62480002999999995</v>
      </c>
      <c r="D165">
        <v>9.9000003020963209E+37</v>
      </c>
      <c r="E165">
        <v>1.7270000000000001</v>
      </c>
      <c r="F165">
        <v>9.9000003020963209E+37</v>
      </c>
      <c r="G165">
        <v>1.4683999999999999</v>
      </c>
      <c r="H165">
        <v>9.9000003020963209E+37</v>
      </c>
      <c r="J165" s="2">
        <f>TREND(Calibration!$A$2:$A$4,Calibration!$B$2:$B$4,C165)</f>
        <v>399.94088373166335</v>
      </c>
      <c r="K165" s="2">
        <f>TREND(Calibration!$A$2:$A$4,Calibration!$C$2:$C$4,E165)</f>
        <v>678.95836292944477</v>
      </c>
      <c r="L165" s="2">
        <f>TREND(Calibration!$A$2:$A$4,Calibration!$D$2:$D$4,G165)</f>
        <v>564.30023158449387</v>
      </c>
    </row>
    <row r="166" spans="1:12" x14ac:dyDescent="0.25">
      <c r="A166">
        <v>821310</v>
      </c>
      <c r="B166">
        <v>13.803000450000001</v>
      </c>
      <c r="C166">
        <v>0.62749999999999995</v>
      </c>
      <c r="D166">
        <v>1360.6030273399999</v>
      </c>
      <c r="E166">
        <v>1.7098</v>
      </c>
      <c r="F166">
        <v>9.9000003020963209E+37</v>
      </c>
      <c r="G166">
        <v>1.4673000599999999</v>
      </c>
      <c r="H166">
        <v>9.9000003020963209E+37</v>
      </c>
      <c r="J166" s="2">
        <f>TREND(Calibration!$A$2:$A$4,Calibration!$B$2:$B$4,C166)</f>
        <v>401.59696656321603</v>
      </c>
      <c r="K166" s="2">
        <f>TREND(Calibration!$A$2:$A$4,Calibration!$C$2:$C$4,E166)</f>
        <v>671.999491869454</v>
      </c>
      <c r="L166" s="2">
        <f>TREND(Calibration!$A$2:$A$4,Calibration!$D$2:$D$4,G166)</f>
        <v>563.84679346369524</v>
      </c>
    </row>
    <row r="167" spans="1:12" x14ac:dyDescent="0.25">
      <c r="A167">
        <v>826310</v>
      </c>
      <c r="B167">
        <v>13.835000040000001</v>
      </c>
      <c r="C167">
        <v>0.62370002000000002</v>
      </c>
      <c r="D167">
        <v>1097.7690429700001</v>
      </c>
      <c r="E167">
        <v>1.7826999400000001</v>
      </c>
      <c r="F167">
        <v>974.11602783000001</v>
      </c>
      <c r="G167">
        <v>1.46570003</v>
      </c>
      <c r="H167">
        <v>9.9000003020963209E+37</v>
      </c>
      <c r="J167" s="2">
        <f>TREND(Calibration!$A$2:$A$4,Calibration!$B$2:$B$4,C167)</f>
        <v>399.26616968834577</v>
      </c>
      <c r="K167" s="2">
        <f>TREND(Calibration!$A$2:$A$4,Calibration!$C$2:$C$4,E167)</f>
        <v>701.49375249393427</v>
      </c>
      <c r="L167" s="2">
        <f>TREND(Calibration!$A$2:$A$4,Calibration!$D$2:$D$4,G167)</f>
        <v>563.18719876178318</v>
      </c>
    </row>
    <row r="168" spans="1:12" x14ac:dyDescent="0.25">
      <c r="A168">
        <v>831310</v>
      </c>
      <c r="B168">
        <v>13.82600021</v>
      </c>
      <c r="C168">
        <v>0.62269998000000004</v>
      </c>
      <c r="D168">
        <v>9.9000003020963209E+37</v>
      </c>
      <c r="E168">
        <v>1.7665</v>
      </c>
      <c r="F168">
        <v>665.16302489999998</v>
      </c>
      <c r="G168">
        <v>1.46619999</v>
      </c>
      <c r="H168">
        <v>9.9000003020963209E+37</v>
      </c>
      <c r="J168" s="2">
        <f>TREND(Calibration!$A$2:$A$4,Calibration!$B$2:$B$4,C168)</f>
        <v>398.65277432659514</v>
      </c>
      <c r="K168" s="2">
        <f>TREND(Calibration!$A$2:$A$4,Calibration!$C$2:$C$4,E168)</f>
        <v>694.93949123581876</v>
      </c>
      <c r="L168" s="2">
        <f>TREND(Calibration!$A$2:$A$4,Calibration!$D$2:$D$4,G168)</f>
        <v>563.39330175183204</v>
      </c>
    </row>
    <row r="169" spans="1:12" x14ac:dyDescent="0.25">
      <c r="A169">
        <v>836334</v>
      </c>
      <c r="B169">
        <v>13.87800026</v>
      </c>
      <c r="C169">
        <v>0.62589996999999997</v>
      </c>
      <c r="D169">
        <v>1095.6169433600001</v>
      </c>
      <c r="E169">
        <v>1.7222000399999999</v>
      </c>
      <c r="F169">
        <v>1044.3120117200001</v>
      </c>
      <c r="G169">
        <v>1.47049999</v>
      </c>
      <c r="H169">
        <v>9.9000003020963209E+37</v>
      </c>
      <c r="J169" s="2">
        <f>TREND(Calibration!$A$2:$A$4,Calibration!$B$2:$B$4,C169)</f>
        <v>400.6155548390231</v>
      </c>
      <c r="K169" s="2">
        <f>TREND(Calibration!$A$2:$A$4,Calibration!$C$2:$C$4,E169)</f>
        <v>677.01636858449626</v>
      </c>
      <c r="L169" s="2">
        <f>TREND(Calibration!$A$2:$A$4,Calibration!$D$2:$D$4,G169)</f>
        <v>565.16592927645502</v>
      </c>
    </row>
    <row r="170" spans="1:12" x14ac:dyDescent="0.25">
      <c r="A170">
        <v>841311</v>
      </c>
      <c r="B170">
        <v>13.87800026</v>
      </c>
      <c r="C170">
        <v>0.62269998000000004</v>
      </c>
      <c r="D170">
        <v>9.9000003020963209E+37</v>
      </c>
      <c r="E170">
        <v>1.7226999999999999</v>
      </c>
      <c r="F170">
        <v>936.70397949000005</v>
      </c>
      <c r="G170">
        <v>1.4722000399999999</v>
      </c>
      <c r="H170">
        <v>9.9000003020963209E+37</v>
      </c>
      <c r="J170" s="2">
        <f>TREND(Calibration!$A$2:$A$4,Calibration!$B$2:$B$4,C170)</f>
        <v>398.65277432659514</v>
      </c>
      <c r="K170" s="2">
        <f>TREND(Calibration!$A$2:$A$4,Calibration!$C$2:$C$4,E170)</f>
        <v>677.21864516444703</v>
      </c>
      <c r="L170" s="2">
        <f>TREND(Calibration!$A$2:$A$4,Calibration!$D$2:$D$4,G170)</f>
        <v>565.86675611906787</v>
      </c>
    </row>
    <row r="171" spans="1:12" x14ac:dyDescent="0.25">
      <c r="A171">
        <v>846310</v>
      </c>
      <c r="B171">
        <v>13.873999599999999</v>
      </c>
      <c r="C171">
        <v>0.61729997000000003</v>
      </c>
      <c r="D171">
        <v>1286.3360595700001</v>
      </c>
      <c r="E171">
        <v>1.6886999600000001</v>
      </c>
      <c r="F171">
        <v>1098.4379882799999</v>
      </c>
      <c r="G171">
        <v>1.4722000399999999</v>
      </c>
      <c r="H171">
        <v>9.9000003020963209E+37</v>
      </c>
      <c r="J171" s="2">
        <f>TREND(Calibration!$A$2:$A$4,Calibration!$B$2:$B$4,C171)</f>
        <v>395.3405657275319</v>
      </c>
      <c r="K171" s="2">
        <f>TREND(Calibration!$A$2:$A$4,Calibration!$C$2:$C$4,E171)</f>
        <v>663.46272107174207</v>
      </c>
      <c r="L171" s="2">
        <f>TREND(Calibration!$A$2:$A$4,Calibration!$D$2:$D$4,G171)</f>
        <v>565.86675611906787</v>
      </c>
    </row>
    <row r="172" spans="1:12" x14ac:dyDescent="0.25">
      <c r="A172">
        <v>851310</v>
      </c>
      <c r="B172">
        <v>13.82900047</v>
      </c>
      <c r="C172">
        <v>0.61129999000000002</v>
      </c>
      <c r="D172">
        <v>1000.99499512</v>
      </c>
      <c r="E172">
        <v>1.7049000299999999</v>
      </c>
      <c r="F172">
        <v>948.96197510000002</v>
      </c>
      <c r="G172">
        <v>1.47049999</v>
      </c>
      <c r="H172">
        <v>9.9000003020963209E+37</v>
      </c>
      <c r="J172" s="2">
        <f>TREND(Calibration!$A$2:$A$4,Calibration!$B$2:$B$4,C172)</f>
        <v>391.6603530334429</v>
      </c>
      <c r="K172" s="2">
        <f>TREND(Calibration!$A$2:$A$4,Calibration!$C$2:$C$4,E172)</f>
        <v>670.01703492597596</v>
      </c>
      <c r="L172" s="2">
        <f>TREND(Calibration!$A$2:$A$4,Calibration!$D$2:$D$4,G172)</f>
        <v>565.16592927645502</v>
      </c>
    </row>
    <row r="173" spans="1:12" x14ac:dyDescent="0.25">
      <c r="A173">
        <v>856310</v>
      </c>
      <c r="B173">
        <v>13.803000450000001</v>
      </c>
      <c r="C173">
        <v>0.61019999000000003</v>
      </c>
      <c r="D173">
        <v>675.75299071999996</v>
      </c>
      <c r="E173">
        <v>1.6967999899999999</v>
      </c>
      <c r="F173">
        <v>826.36700439000003</v>
      </c>
      <c r="G173">
        <v>1.47650003</v>
      </c>
      <c r="H173">
        <v>9.9000003020963209E+37</v>
      </c>
      <c r="J173" s="2">
        <f>TREND(Calibration!$A$2:$A$4,Calibration!$B$2:$B$4,C173)</f>
        <v>390.98564512383359</v>
      </c>
      <c r="K173" s="2">
        <f>TREND(Calibration!$A$2:$A$4,Calibration!$C$2:$C$4,E173)</f>
        <v>666.73987597593134</v>
      </c>
      <c r="L173" s="2">
        <f>TREND(Calibration!$A$2:$A$4,Calibration!$D$2:$D$4,G173)</f>
        <v>567.63937952130129</v>
      </c>
    </row>
    <row r="174" spans="1:12" x14ac:dyDescent="0.25">
      <c r="A174">
        <v>861310</v>
      </c>
      <c r="B174">
        <v>13.786999700000001</v>
      </c>
      <c r="C174">
        <v>0.61400001999999998</v>
      </c>
      <c r="D174">
        <v>755.46600341999999</v>
      </c>
      <c r="E174">
        <v>1.6504000400000001</v>
      </c>
      <c r="F174">
        <v>1048.8100585899999</v>
      </c>
      <c r="G174">
        <v>1.4770000000000001</v>
      </c>
      <c r="H174">
        <v>9.9000003020963209E+37</v>
      </c>
      <c r="J174" s="2">
        <f>TREND(Calibration!$A$2:$A$4,Calibration!$B$2:$B$4,C174)</f>
        <v>393.31647266724519</v>
      </c>
      <c r="K174" s="2">
        <f>TREND(Calibration!$A$2:$A$4,Calibration!$C$2:$C$4,E174)</f>
        <v>647.96712776430263</v>
      </c>
      <c r="L174" s="2">
        <f>TREND(Calibration!$A$2:$A$4,Calibration!$D$2:$D$4,G174)</f>
        <v>567.84548663373982</v>
      </c>
    </row>
    <row r="175" spans="1:12" x14ac:dyDescent="0.25">
      <c r="A175">
        <v>866310</v>
      </c>
      <c r="B175">
        <v>13.786999700000001</v>
      </c>
      <c r="C175">
        <v>0.62159997</v>
      </c>
      <c r="D175">
        <v>848.77398682</v>
      </c>
      <c r="E175">
        <v>1.6492999800000001</v>
      </c>
      <c r="F175">
        <v>9.9000003020963209E+37</v>
      </c>
      <c r="G175">
        <v>1.47860003</v>
      </c>
      <c r="H175">
        <v>9.9000003020963209E+37</v>
      </c>
      <c r="J175" s="2">
        <f>TREND(Calibration!$A$2:$A$4,Calibration!$B$2:$B$4,C175)</f>
        <v>397.9780602832775</v>
      </c>
      <c r="K175" s="2">
        <f>TREND(Calibration!$A$2:$A$4,Calibration!$C$2:$C$4,E175)</f>
        <v>647.52205940975296</v>
      </c>
      <c r="L175" s="2">
        <f>TREND(Calibration!$A$2:$A$4,Calibration!$D$2:$D$4,G175)</f>
        <v>568.50508133565199</v>
      </c>
    </row>
    <row r="176" spans="1:12" x14ac:dyDescent="0.25">
      <c r="A176">
        <v>871310</v>
      </c>
      <c r="B176">
        <v>13.815999980000001</v>
      </c>
      <c r="C176">
        <v>0.62429999999999997</v>
      </c>
      <c r="D176">
        <v>897.89898682</v>
      </c>
      <c r="E176">
        <v>1.6605999499999999</v>
      </c>
      <c r="F176">
        <v>9.9000003020963209E+37</v>
      </c>
      <c r="G176">
        <v>1.4780999399999999</v>
      </c>
      <c r="H176">
        <v>9.9000003020963209E+37</v>
      </c>
      <c r="J176" s="2">
        <f>TREND(Calibration!$A$2:$A$4,Calibration!$B$2:$B$4,C176)</f>
        <v>399.63417991707979</v>
      </c>
      <c r="K176" s="2">
        <f>TREND(Calibration!$A$2:$A$4,Calibration!$C$2:$C$4,E176)</f>
        <v>652.0938637243903</v>
      </c>
      <c r="L176" s="2">
        <f>TREND(Calibration!$A$2:$A$4,Calibration!$D$2:$D$4,G176)</f>
        <v>568.29892475453835</v>
      </c>
    </row>
    <row r="177" spans="1:12" x14ac:dyDescent="0.25">
      <c r="A177">
        <v>876311</v>
      </c>
      <c r="B177">
        <v>13.894000050000001</v>
      </c>
      <c r="C177">
        <v>0.62589996999999997</v>
      </c>
      <c r="D177">
        <v>365.97500609999997</v>
      </c>
      <c r="E177">
        <v>1.6627999499999999</v>
      </c>
      <c r="F177">
        <v>9.9000003020963209E+37</v>
      </c>
      <c r="G177">
        <v>1.4759000499999999</v>
      </c>
      <c r="H177">
        <v>9.9000003020963209E+37</v>
      </c>
      <c r="J177" s="2">
        <f>TREND(Calibration!$A$2:$A$4,Calibration!$B$2:$B$4,C177)</f>
        <v>400.6155548390231</v>
      </c>
      <c r="K177" s="2">
        <f>TREND(Calibration!$A$2:$A$4,Calibration!$C$2:$C$4,E177)</f>
        <v>652.98395188322638</v>
      </c>
      <c r="L177" s="2">
        <f>TREND(Calibration!$A$2:$A$4,Calibration!$D$2:$D$4,G177)</f>
        <v>567.39204439055163</v>
      </c>
    </row>
    <row r="178" spans="1:12" x14ac:dyDescent="0.25">
      <c r="A178">
        <v>881310</v>
      </c>
      <c r="B178">
        <v>13.95199966</v>
      </c>
      <c r="C178">
        <v>0.62910001999999998</v>
      </c>
      <c r="D178">
        <v>1123.3079834</v>
      </c>
      <c r="E178">
        <v>1.64230001</v>
      </c>
      <c r="F178">
        <v>9.9000003020963209E+37</v>
      </c>
      <c r="G178">
        <v>1.4775999799999999</v>
      </c>
      <c r="H178">
        <v>9.9000003020963209E+37</v>
      </c>
      <c r="J178" s="2">
        <f>TREND(Calibration!$A$2:$A$4,Calibration!$B$2:$B$4,C178)</f>
        <v>402.57837215370074</v>
      </c>
      <c r="K178" s="2">
        <f>TREND(Calibration!$A$2:$A$4,Calibration!$C$2:$C$4,E178)</f>
        <v>644.68997286011324</v>
      </c>
      <c r="L178" s="2">
        <f>TREND(Calibration!$A$2:$A$4,Calibration!$D$2:$D$4,G178)</f>
        <v>568.09282176448937</v>
      </c>
    </row>
    <row r="179" spans="1:12" x14ac:dyDescent="0.25">
      <c r="A179">
        <v>886310</v>
      </c>
      <c r="B179">
        <v>13.980999949999999</v>
      </c>
      <c r="C179">
        <v>0.62639999000000002</v>
      </c>
      <c r="D179">
        <v>9.9000003020963209E+37</v>
      </c>
      <c r="E179">
        <v>1.6492999800000001</v>
      </c>
      <c r="F179">
        <v>9.9000003020963209E+37</v>
      </c>
      <c r="G179">
        <v>1.4780999399999999</v>
      </c>
      <c r="H179">
        <v>9.9000003020963209E+37</v>
      </c>
      <c r="J179" s="2">
        <f>TREND(Calibration!$A$2:$A$4,Calibration!$B$2:$B$4,C179)</f>
        <v>400.92225251989845</v>
      </c>
      <c r="K179" s="2">
        <f>TREND(Calibration!$A$2:$A$4,Calibration!$C$2:$C$4,E179)</f>
        <v>647.52205940975296</v>
      </c>
      <c r="L179" s="2">
        <f>TREND(Calibration!$A$2:$A$4,Calibration!$D$2:$D$4,G179)</f>
        <v>568.29892475453835</v>
      </c>
    </row>
    <row r="180" spans="1:12" x14ac:dyDescent="0.25">
      <c r="A180">
        <v>891325</v>
      </c>
      <c r="B180">
        <v>14.08199978</v>
      </c>
      <c r="C180">
        <v>0.62809998</v>
      </c>
      <c r="D180">
        <v>851.40698241999996</v>
      </c>
      <c r="E180">
        <v>1.6390000600000001</v>
      </c>
      <c r="F180">
        <v>9.9000003020963209E+37</v>
      </c>
      <c r="G180">
        <v>1.47539997</v>
      </c>
      <c r="H180">
        <v>9.9000003020963209E+37</v>
      </c>
      <c r="J180" s="2">
        <f>TREND(Calibration!$A$2:$A$4,Calibration!$B$2:$B$4,C180)</f>
        <v>401.96497679195005</v>
      </c>
      <c r="K180" s="2">
        <f>TREND(Calibration!$A$2:$A$4,Calibration!$C$2:$C$4,E180)</f>
        <v>643.35486085113553</v>
      </c>
      <c r="L180" s="2">
        <f>TREND(Calibration!$A$2:$A$4,Calibration!$D$2:$D$4,G180)</f>
        <v>567.18589193182765</v>
      </c>
    </row>
    <row r="181" spans="1:12" x14ac:dyDescent="0.25">
      <c r="A181">
        <v>896311</v>
      </c>
      <c r="B181">
        <v>14.149999619999999</v>
      </c>
      <c r="C181">
        <v>0.63510001000000005</v>
      </c>
      <c r="D181">
        <v>1212.8969726600001</v>
      </c>
      <c r="E181">
        <v>1.6131000499999999</v>
      </c>
      <c r="F181">
        <v>9.9000003020963209E+37</v>
      </c>
      <c r="G181">
        <v>1.47650003</v>
      </c>
      <c r="H181">
        <v>9.9000003020963209E+37</v>
      </c>
      <c r="J181" s="2">
        <f>TREND(Calibration!$A$2:$A$4,Calibration!$B$2:$B$4,C181)</f>
        <v>406.258590981498</v>
      </c>
      <c r="K181" s="2">
        <f>TREND(Calibration!$A$2:$A$4,Calibration!$C$2:$C$4,E181)</f>
        <v>632.87609166261984</v>
      </c>
      <c r="L181" s="2">
        <f>TREND(Calibration!$A$2:$A$4,Calibration!$D$2:$D$4,G181)</f>
        <v>567.63937952130129</v>
      </c>
    </row>
    <row r="182" spans="1:12" x14ac:dyDescent="0.25">
      <c r="A182">
        <v>901311</v>
      </c>
      <c r="B182">
        <v>14.227999690000001</v>
      </c>
      <c r="C182">
        <v>0.63829999999999998</v>
      </c>
      <c r="D182">
        <v>753.34197998000002</v>
      </c>
      <c r="E182">
        <v>1.59689999</v>
      </c>
      <c r="F182">
        <v>9.9000003020963209E+37</v>
      </c>
      <c r="G182">
        <v>1.4770000000000001</v>
      </c>
      <c r="H182">
        <v>9.9000003020963209E+37</v>
      </c>
      <c r="J182" s="2">
        <f>TREND(Calibration!$A$2:$A$4,Calibration!$B$2:$B$4,C182)</f>
        <v>408.22137149392597</v>
      </c>
      <c r="K182" s="2">
        <f>TREND(Calibration!$A$2:$A$4,Calibration!$C$2:$C$4,E182)</f>
        <v>626.32178185424118</v>
      </c>
      <c r="L182" s="2">
        <f>TREND(Calibration!$A$2:$A$4,Calibration!$D$2:$D$4,G182)</f>
        <v>567.84548663373982</v>
      </c>
    </row>
    <row r="183" spans="1:12" x14ac:dyDescent="0.25">
      <c r="A183">
        <v>906311</v>
      </c>
      <c r="B183">
        <v>14.28299999</v>
      </c>
      <c r="C183">
        <v>0.63719999999999999</v>
      </c>
      <c r="D183">
        <v>1300.9079589800001</v>
      </c>
      <c r="E183">
        <v>1.5877000100000001</v>
      </c>
      <c r="F183">
        <v>9.9000003020963209E+37</v>
      </c>
      <c r="G183">
        <v>1.48029995</v>
      </c>
      <c r="H183">
        <v>9.9000003020963209E+37</v>
      </c>
      <c r="J183" s="2">
        <f>TREND(Calibration!$A$2:$A$4,Calibration!$B$2:$B$4,C183)</f>
        <v>407.5466635843166</v>
      </c>
      <c r="K183" s="2">
        <f>TREND(Calibration!$A$2:$A$4,Calibration!$C$2:$C$4,E183)</f>
        <v>622.59960309991015</v>
      </c>
      <c r="L183" s="2">
        <f>TREND(Calibration!$A$2:$A$4,Calibration!$D$2:$D$4,G183)</f>
        <v>569.20585458720018</v>
      </c>
    </row>
    <row r="184" spans="1:12" x14ac:dyDescent="0.25">
      <c r="A184">
        <v>911310</v>
      </c>
      <c r="B184">
        <v>14.335000040000001</v>
      </c>
      <c r="C184">
        <v>0.64259999999999995</v>
      </c>
      <c r="D184">
        <v>9.9000003020963209E+37</v>
      </c>
      <c r="E184">
        <v>1.57749999</v>
      </c>
      <c r="F184">
        <v>1218.94799805</v>
      </c>
      <c r="G184">
        <v>1.4759000499999999</v>
      </c>
      <c r="H184">
        <v>9.9000003020963209E+37</v>
      </c>
      <c r="J184" s="2">
        <f>TREND(Calibration!$A$2:$A$4,Calibration!$B$2:$B$4,C184)</f>
        <v>410.85886604967158</v>
      </c>
      <c r="K184" s="2">
        <f>TREND(Calibration!$A$2:$A$4,Calibration!$C$2:$C$4,E184)</f>
        <v>618.47282263541445</v>
      </c>
      <c r="L184" s="2">
        <f>TREND(Calibration!$A$2:$A$4,Calibration!$D$2:$D$4,G184)</f>
        <v>567.39204439055163</v>
      </c>
    </row>
    <row r="185" spans="1:12" x14ac:dyDescent="0.25">
      <c r="A185">
        <v>916311</v>
      </c>
      <c r="B185">
        <v>14.40999985</v>
      </c>
      <c r="C185">
        <v>0.64429997999999999</v>
      </c>
      <c r="D185">
        <v>9.9000003020963209E+37</v>
      </c>
      <c r="E185">
        <v>1.5726000099999999</v>
      </c>
      <c r="F185">
        <v>759.59600829999999</v>
      </c>
      <c r="G185">
        <v>1.4737999399999999</v>
      </c>
      <c r="H185">
        <v>9.9000003020963209E+37</v>
      </c>
      <c r="J185" s="2">
        <f>TREND(Calibration!$A$2:$A$4,Calibration!$B$2:$B$4,C185)</f>
        <v>411.90158418801497</v>
      </c>
      <c r="K185" s="2">
        <f>TREND(Calibration!$A$2:$A$4,Calibration!$C$2:$C$4,E185)</f>
        <v>616.49036164608106</v>
      </c>
      <c r="L185" s="2">
        <f>TREND(Calibration!$A$2:$A$4,Calibration!$D$2:$D$4,G185)</f>
        <v>566.52629722991537</v>
      </c>
    </row>
    <row r="186" spans="1:12" x14ac:dyDescent="0.25">
      <c r="A186">
        <v>921310</v>
      </c>
      <c r="B186">
        <v>14.49699974</v>
      </c>
      <c r="C186">
        <v>0.64639997000000005</v>
      </c>
      <c r="D186">
        <v>9.9000003020963209E+37</v>
      </c>
      <c r="E186">
        <v>1.5666999800000001</v>
      </c>
      <c r="F186">
        <v>519.32702637</v>
      </c>
      <c r="G186">
        <v>1.47430003</v>
      </c>
      <c r="H186">
        <v>9.9000003020963209E+37</v>
      </c>
      <c r="J186" s="2">
        <f>TREND(Calibration!$A$2:$A$4,Calibration!$B$2:$B$4,C186)</f>
        <v>413.18965679083362</v>
      </c>
      <c r="K186" s="2">
        <f>TREND(Calibration!$A$2:$A$4,Calibration!$C$2:$C$4,E186)</f>
        <v>614.10329490072786</v>
      </c>
      <c r="L186" s="2">
        <f>TREND(Calibration!$A$2:$A$4,Calibration!$D$2:$D$4,G186)</f>
        <v>566.73245381102902</v>
      </c>
    </row>
    <row r="187" spans="1:12" x14ac:dyDescent="0.25">
      <c r="A187">
        <v>926323</v>
      </c>
      <c r="B187">
        <v>14.600999829999999</v>
      </c>
      <c r="C187">
        <v>0.65130001000000004</v>
      </c>
      <c r="D187">
        <v>1253.4980468700001</v>
      </c>
      <c r="E187">
        <v>1.5634000299999999</v>
      </c>
      <c r="F187">
        <v>993.07800293000003</v>
      </c>
      <c r="G187">
        <v>1.4759000499999999</v>
      </c>
      <c r="H187">
        <v>9.9000003020963209E+37</v>
      </c>
      <c r="J187" s="2">
        <f>TREND(Calibration!$A$2:$A$4,Calibration!$B$2:$B$4,C187)</f>
        <v>416.19519837756286</v>
      </c>
      <c r="K187" s="2">
        <f>TREND(Calibration!$A$2:$A$4,Calibration!$C$2:$C$4,E187)</f>
        <v>612.76818289175003</v>
      </c>
      <c r="L187" s="2">
        <f>TREND(Calibration!$A$2:$A$4,Calibration!$D$2:$D$4,G187)</f>
        <v>567.39204439055163</v>
      </c>
    </row>
    <row r="188" spans="1:12" x14ac:dyDescent="0.25">
      <c r="A188">
        <v>931311</v>
      </c>
      <c r="B188">
        <v>14.64000034</v>
      </c>
      <c r="C188">
        <v>0.65289998000000005</v>
      </c>
      <c r="D188">
        <v>9.9000003020963209E+37</v>
      </c>
      <c r="E188">
        <v>1.5402</v>
      </c>
      <c r="F188">
        <v>477.76501465000001</v>
      </c>
      <c r="G188">
        <v>1.4737999399999999</v>
      </c>
      <c r="H188">
        <v>9.9000003020963209E+37</v>
      </c>
      <c r="J188" s="2">
        <f>TREND(Calibration!$A$2:$A$4,Calibration!$B$2:$B$4,C188)</f>
        <v>417.17657329950623</v>
      </c>
      <c r="K188" s="2">
        <f>TREND(Calibration!$A$2:$A$4,Calibration!$C$2:$C$4,E188)</f>
        <v>603.38178653373177</v>
      </c>
      <c r="L188" s="2">
        <f>TREND(Calibration!$A$2:$A$4,Calibration!$D$2:$D$4,G188)</f>
        <v>566.52629722991537</v>
      </c>
    </row>
    <row r="189" spans="1:12" x14ac:dyDescent="0.25">
      <c r="A189">
        <v>936310</v>
      </c>
      <c r="B189">
        <v>14.760000229999999</v>
      </c>
      <c r="C189">
        <v>0.65240001999999997</v>
      </c>
      <c r="D189">
        <v>9.9000003020963209E+37</v>
      </c>
      <c r="E189">
        <v>1.53209996</v>
      </c>
      <c r="F189">
        <v>805.20202637</v>
      </c>
      <c r="G189">
        <v>1.4770000000000001</v>
      </c>
      <c r="H189">
        <v>9.9000003020963209E+37</v>
      </c>
      <c r="J189" s="2">
        <f>TREND(Calibration!$A$2:$A$4,Calibration!$B$2:$B$4,C189)</f>
        <v>416.86991242088044</v>
      </c>
      <c r="K189" s="2">
        <f>TREND(Calibration!$A$2:$A$4,Calibration!$C$2:$C$4,E189)</f>
        <v>600.10462758368715</v>
      </c>
      <c r="L189" s="2">
        <f>TREND(Calibration!$A$2:$A$4,Calibration!$D$2:$D$4,G189)</f>
        <v>567.84548663373982</v>
      </c>
    </row>
    <row r="190" spans="1:12" x14ac:dyDescent="0.25">
      <c r="A190">
        <v>941311</v>
      </c>
      <c r="B190">
        <v>14.864000320000001</v>
      </c>
      <c r="C190">
        <v>0.65609998000000003</v>
      </c>
      <c r="D190">
        <v>978.96197510000002</v>
      </c>
      <c r="E190">
        <v>1.5440000300000001</v>
      </c>
      <c r="F190">
        <v>818.41601562000005</v>
      </c>
      <c r="G190">
        <v>1.4759000499999999</v>
      </c>
      <c r="H190">
        <v>9.9000003020963209E+37</v>
      </c>
      <c r="J190" s="2">
        <f>TREND(Calibration!$A$2:$A$4,Calibration!$B$2:$B$4,C190)</f>
        <v>419.13935994564247</v>
      </c>
      <c r="K190" s="2">
        <f>TREND(Calibration!$A$2:$A$4,Calibration!$C$2:$C$4,E190)</f>
        <v>604.91922367292341</v>
      </c>
      <c r="L190" s="2">
        <f>TREND(Calibration!$A$2:$A$4,Calibration!$D$2:$D$4,G190)</f>
        <v>567.39204439055163</v>
      </c>
    </row>
    <row r="191" spans="1:12" x14ac:dyDescent="0.25">
      <c r="A191">
        <v>946310</v>
      </c>
      <c r="B191">
        <v>14.95100021</v>
      </c>
      <c r="C191">
        <v>0.64749997999999997</v>
      </c>
      <c r="D191">
        <v>1064.51293945</v>
      </c>
      <c r="E191">
        <v>1.6233999699999999</v>
      </c>
      <c r="F191">
        <v>858.33398437000005</v>
      </c>
      <c r="G191">
        <v>1.4737999399999999</v>
      </c>
      <c r="H191">
        <v>9.9000003020963209E+37</v>
      </c>
      <c r="J191" s="2">
        <f>TREND(Calibration!$A$2:$A$4,Calibration!$B$2:$B$4,C191)</f>
        <v>413.8643708341512</v>
      </c>
      <c r="K191" s="2">
        <f>TREND(Calibration!$A$2:$A$4,Calibration!$C$2:$C$4,E191)</f>
        <v>637.04329022123727</v>
      </c>
      <c r="L191" s="2">
        <f>TREND(Calibration!$A$2:$A$4,Calibration!$D$2:$D$4,G191)</f>
        <v>566.52629722991537</v>
      </c>
    </row>
    <row r="192" spans="1:12" x14ac:dyDescent="0.25">
      <c r="A192">
        <v>951310</v>
      </c>
      <c r="B192">
        <v>15.006999970000001</v>
      </c>
      <c r="C192">
        <v>0.65020001000000005</v>
      </c>
      <c r="D192">
        <v>956.03198241999996</v>
      </c>
      <c r="E192">
        <v>1.6244000199999999</v>
      </c>
      <c r="F192">
        <v>821.04602050999995</v>
      </c>
      <c r="G192">
        <v>1.4722000399999999</v>
      </c>
      <c r="H192">
        <v>9.9000003020963209E+37</v>
      </c>
      <c r="J192" s="2">
        <f>TREND(Calibration!$A$2:$A$4,Calibration!$B$2:$B$4,C192)</f>
        <v>415.52049046795355</v>
      </c>
      <c r="K192" s="2">
        <f>TREND(Calibration!$A$2:$A$4,Calibration!$C$2:$C$4,E192)</f>
        <v>637.44789597725719</v>
      </c>
      <c r="L192" s="2">
        <f>TREND(Calibration!$A$2:$A$4,Calibration!$D$2:$D$4,G192)</f>
        <v>565.86675611906787</v>
      </c>
    </row>
    <row r="193" spans="1:12" x14ac:dyDescent="0.25">
      <c r="A193">
        <v>956310</v>
      </c>
      <c r="B193">
        <v>15.045000079999999</v>
      </c>
      <c r="C193">
        <v>0.64859997999999996</v>
      </c>
      <c r="D193">
        <v>951.49902343999997</v>
      </c>
      <c r="E193">
        <v>1.6400999999999999</v>
      </c>
      <c r="F193">
        <v>881.12701416000004</v>
      </c>
      <c r="G193">
        <v>1.4731999600000001</v>
      </c>
      <c r="H193">
        <v>9.9000003020963209E+37</v>
      </c>
      <c r="J193" s="2">
        <f>TREND(Calibration!$A$2:$A$4,Calibration!$B$2:$B$4,C193)</f>
        <v>414.53907874376057</v>
      </c>
      <c r="K193" s="2">
        <f>TREND(Calibration!$A$2:$A$4,Calibration!$C$2:$C$4,E193)</f>
        <v>643.79988065542193</v>
      </c>
      <c r="L193" s="2">
        <f>TREND(Calibration!$A$2:$A$4,Calibration!$D$2:$D$4,G193)</f>
        <v>566.27896209916582</v>
      </c>
    </row>
    <row r="194" spans="1:12" x14ac:dyDescent="0.25">
      <c r="A194">
        <v>961310</v>
      </c>
      <c r="B194">
        <v>15.045000079999999</v>
      </c>
      <c r="C194">
        <v>0.64800000000000002</v>
      </c>
      <c r="D194">
        <v>533.04998779000005</v>
      </c>
      <c r="E194">
        <v>1.64059997</v>
      </c>
      <c r="F194">
        <v>9.9000003020963209E+37</v>
      </c>
      <c r="G194">
        <v>1.4722000399999999</v>
      </c>
      <c r="H194">
        <v>9.9000003020963209E+37</v>
      </c>
      <c r="J194" s="2">
        <f>TREND(Calibration!$A$2:$A$4,Calibration!$B$2:$B$4,C194)</f>
        <v>414.17106851502655</v>
      </c>
      <c r="K194" s="2">
        <f>TREND(Calibration!$A$2:$A$4,Calibration!$C$2:$C$4,E194)</f>
        <v>644.00216128122793</v>
      </c>
      <c r="L194" s="2">
        <f>TREND(Calibration!$A$2:$A$4,Calibration!$D$2:$D$4,G194)</f>
        <v>565.86675611906787</v>
      </c>
    </row>
    <row r="195" spans="1:12" x14ac:dyDescent="0.25">
      <c r="A195">
        <v>966310</v>
      </c>
      <c r="B195">
        <v>15</v>
      </c>
      <c r="C195">
        <v>0.64370000000000005</v>
      </c>
      <c r="D195">
        <v>1145.8559570299999</v>
      </c>
      <c r="E195">
        <v>1.6184999900000001</v>
      </c>
      <c r="F195">
        <v>9.9000003020963209E+37</v>
      </c>
      <c r="G195">
        <v>1.4722000399999999</v>
      </c>
      <c r="H195">
        <v>9.9000003020963209E+37</v>
      </c>
      <c r="J195" s="2">
        <f>TREND(Calibration!$A$2:$A$4,Calibration!$B$2:$B$4,C195)</f>
        <v>411.53357395928094</v>
      </c>
      <c r="K195" s="2">
        <f>TREND(Calibration!$A$2:$A$4,Calibration!$C$2:$C$4,E195)</f>
        <v>635.06082923190399</v>
      </c>
      <c r="L195" s="2">
        <f>TREND(Calibration!$A$2:$A$4,Calibration!$D$2:$D$4,G195)</f>
        <v>565.86675611906787</v>
      </c>
    </row>
    <row r="196" spans="1:12" x14ac:dyDescent="0.25">
      <c r="A196">
        <v>971323</v>
      </c>
      <c r="B196">
        <v>14.980999949999999</v>
      </c>
      <c r="C196">
        <v>0.63990002999999995</v>
      </c>
      <c r="D196">
        <v>1065.0899658200001</v>
      </c>
      <c r="E196">
        <v>1.6060999600000001</v>
      </c>
      <c r="F196">
        <v>9.9000003020963209E+37</v>
      </c>
      <c r="G196">
        <v>1.4737999399999999</v>
      </c>
      <c r="H196">
        <v>9.9000003020963209E+37</v>
      </c>
      <c r="J196" s="2">
        <f>TREND(Calibration!$A$2:$A$4,Calibration!$B$2:$B$4,C196)</f>
        <v>409.2027832181189</v>
      </c>
      <c r="K196" s="2">
        <f>TREND(Calibration!$A$2:$A$4,Calibration!$C$2:$C$4,E196)</f>
        <v>630.04395656271697</v>
      </c>
      <c r="L196" s="2">
        <f>TREND(Calibration!$A$2:$A$4,Calibration!$D$2:$D$4,G196)</f>
        <v>566.52629722991537</v>
      </c>
    </row>
    <row r="197" spans="1:12" x14ac:dyDescent="0.25">
      <c r="A197">
        <v>976311</v>
      </c>
      <c r="B197">
        <v>15.041999819999999</v>
      </c>
      <c r="C197">
        <v>0.64749997999999997</v>
      </c>
      <c r="D197">
        <v>861.73602295000001</v>
      </c>
      <c r="E197">
        <v>1.6131000499999999</v>
      </c>
      <c r="F197">
        <v>9.9000003020963209E+37</v>
      </c>
      <c r="G197">
        <v>1.4775999799999999</v>
      </c>
      <c r="H197">
        <v>9.9000003020963209E+37</v>
      </c>
      <c r="J197" s="2">
        <f>TREND(Calibration!$A$2:$A$4,Calibration!$B$2:$B$4,C197)</f>
        <v>413.8643708341512</v>
      </c>
      <c r="K197" s="2">
        <f>TREND(Calibration!$A$2:$A$4,Calibration!$C$2:$C$4,E197)</f>
        <v>632.87609166261984</v>
      </c>
      <c r="L197" s="2">
        <f>TREND(Calibration!$A$2:$A$4,Calibration!$D$2:$D$4,G197)</f>
        <v>568.09282176448937</v>
      </c>
    </row>
    <row r="198" spans="1:12" x14ac:dyDescent="0.25">
      <c r="A198">
        <v>981311</v>
      </c>
      <c r="B198">
        <v>15.041999819999999</v>
      </c>
      <c r="C198">
        <v>0.64160001</v>
      </c>
      <c r="D198">
        <v>9.9000003020963209E+37</v>
      </c>
      <c r="E198">
        <v>1.68490005</v>
      </c>
      <c r="F198">
        <v>752.63397216999999</v>
      </c>
      <c r="G198">
        <v>1.4737999399999999</v>
      </c>
      <c r="H198">
        <v>9.9000003020963209E+37</v>
      </c>
      <c r="J198" s="2">
        <f>TREND(Calibration!$A$2:$A$4,Calibration!$B$2:$B$4,C198)</f>
        <v>410.24550135646228</v>
      </c>
      <c r="K198" s="2">
        <f>TREND(Calibration!$A$2:$A$4,Calibration!$C$2:$C$4,E198)</f>
        <v>661.92533248281359</v>
      </c>
      <c r="L198" s="2">
        <f>TREND(Calibration!$A$2:$A$4,Calibration!$D$2:$D$4,G198)</f>
        <v>566.52629722991537</v>
      </c>
    </row>
    <row r="199" spans="1:12" x14ac:dyDescent="0.25">
      <c r="A199">
        <v>986311</v>
      </c>
      <c r="B199">
        <v>15.10400009</v>
      </c>
      <c r="C199">
        <v>0.64370000000000005</v>
      </c>
      <c r="D199">
        <v>1024.44104004</v>
      </c>
      <c r="E199">
        <v>1.6929999600000001</v>
      </c>
      <c r="F199">
        <v>923.04199218999997</v>
      </c>
      <c r="G199">
        <v>1.47430003</v>
      </c>
      <c r="H199">
        <v>9.9000003020963209E+37</v>
      </c>
      <c r="J199" s="2">
        <f>TREND(Calibration!$A$2:$A$4,Calibration!$B$2:$B$4,C199)</f>
        <v>411.53357395928094</v>
      </c>
      <c r="K199" s="2">
        <f>TREND(Calibration!$A$2:$A$4,Calibration!$C$2:$C$4,E199)</f>
        <v>665.20243883673982</v>
      </c>
      <c r="L199" s="2">
        <f>TREND(Calibration!$A$2:$A$4,Calibration!$D$2:$D$4,G199)</f>
        <v>566.73245381102902</v>
      </c>
    </row>
    <row r="200" spans="1:12" x14ac:dyDescent="0.25">
      <c r="A200">
        <v>991322</v>
      </c>
      <c r="B200">
        <v>15.164999959999999</v>
      </c>
      <c r="C200">
        <v>0.65179997999999995</v>
      </c>
      <c r="D200">
        <v>64.252998349999999</v>
      </c>
      <c r="E200">
        <v>1.72969997</v>
      </c>
      <c r="F200">
        <v>9.9000003020963209E+37</v>
      </c>
      <c r="G200">
        <v>1.47650003</v>
      </c>
      <c r="H200">
        <v>9.9000003020963209E+37</v>
      </c>
      <c r="J200" s="2">
        <f>TREND(Calibration!$A$2:$A$4,Calibration!$B$2:$B$4,C200)</f>
        <v>416.50186538989681</v>
      </c>
      <c r="K200" s="2">
        <f>TREND(Calibration!$A$2:$A$4,Calibration!$C$2:$C$4,E200)</f>
        <v>680.05073171408685</v>
      </c>
      <c r="L200" s="2">
        <f>TREND(Calibration!$A$2:$A$4,Calibration!$D$2:$D$4,G200)</f>
        <v>567.63937952130129</v>
      </c>
    </row>
    <row r="201" spans="1:12" x14ac:dyDescent="0.25">
      <c r="A201">
        <v>996311</v>
      </c>
      <c r="B201">
        <v>15.10700035</v>
      </c>
      <c r="C201">
        <v>0.64590000999999997</v>
      </c>
      <c r="D201">
        <v>9.9000003020963209E+37</v>
      </c>
      <c r="E201">
        <v>1.72329998</v>
      </c>
      <c r="F201">
        <v>724.01898193</v>
      </c>
      <c r="G201">
        <v>1.4759000499999999</v>
      </c>
      <c r="H201">
        <v>9.9000003020963209E+37</v>
      </c>
      <c r="J201" s="2">
        <f>TREND(Calibration!$A$2:$A$4,Calibration!$B$2:$B$4,C201)</f>
        <v>412.88299591220789</v>
      </c>
      <c r="K201" s="2">
        <f>TREND(Calibration!$A$2:$A$4,Calibration!$C$2:$C$4,E201)</f>
        <v>677.46138838878278</v>
      </c>
      <c r="L201" s="2">
        <f>TREND(Calibration!$A$2:$A$4,Calibration!$D$2:$D$4,G201)</f>
        <v>567.39204439055163</v>
      </c>
    </row>
    <row r="202" spans="1:12" x14ac:dyDescent="0.25">
      <c r="A202">
        <v>1001311</v>
      </c>
      <c r="B202">
        <v>15.07800007</v>
      </c>
      <c r="C202">
        <v>0.64160001</v>
      </c>
      <c r="D202">
        <v>692.33398437000005</v>
      </c>
      <c r="E202">
        <v>1.8215999599999999</v>
      </c>
      <c r="F202">
        <v>9.9000003020963209E+37</v>
      </c>
      <c r="G202">
        <v>1.4759000499999999</v>
      </c>
      <c r="H202">
        <v>1358.8840332</v>
      </c>
      <c r="J202" s="2">
        <f>TREND(Calibration!$A$2:$A$4,Calibration!$B$2:$B$4,C202)</f>
        <v>410.24550135646228</v>
      </c>
      <c r="K202" s="2">
        <f>TREND(Calibration!$A$2:$A$4,Calibration!$C$2:$C$4,E202)</f>
        <v>717.23213757597262</v>
      </c>
      <c r="L202" s="2">
        <f>TREND(Calibration!$A$2:$A$4,Calibration!$D$2:$D$4,G202)</f>
        <v>567.39204439055163</v>
      </c>
    </row>
    <row r="203" spans="1:12" x14ac:dyDescent="0.25">
      <c r="A203">
        <v>1006310</v>
      </c>
      <c r="B203">
        <v>15.01599979</v>
      </c>
      <c r="C203">
        <v>0.63559997000000001</v>
      </c>
      <c r="D203">
        <v>1291.5770263700001</v>
      </c>
      <c r="E203">
        <v>1.73570001</v>
      </c>
      <c r="F203">
        <v>9.9000003020963209E+37</v>
      </c>
      <c r="G203">
        <v>1.47650003</v>
      </c>
      <c r="H203">
        <v>9.9000003020963209E+37</v>
      </c>
      <c r="J203" s="2">
        <f>TREND(Calibration!$A$2:$A$4,Calibration!$B$2:$B$4,C203)</f>
        <v>406.56525186012368</v>
      </c>
      <c r="K203" s="2">
        <f>TREND(Calibration!$A$2:$A$4,Calibration!$C$2:$C$4,E203)</f>
        <v>682.47826105796969</v>
      </c>
      <c r="L203" s="2">
        <f>TREND(Calibration!$A$2:$A$4,Calibration!$D$2:$D$4,G203)</f>
        <v>567.63937952130129</v>
      </c>
    </row>
    <row r="204" spans="1:12" x14ac:dyDescent="0.25">
      <c r="A204">
        <v>1011310</v>
      </c>
      <c r="B204">
        <v>14.885999679999999</v>
      </c>
      <c r="C204">
        <v>0.63779998000000004</v>
      </c>
      <c r="D204">
        <v>9.9000003020963209E+37</v>
      </c>
      <c r="E204">
        <v>1.7383999800000001</v>
      </c>
      <c r="F204">
        <v>1312.31994629</v>
      </c>
      <c r="G204">
        <v>1.4780999399999999</v>
      </c>
      <c r="H204">
        <v>9.9000003020963209E+37</v>
      </c>
      <c r="J204" s="2">
        <f>TREND(Calibration!$A$2:$A$4,Calibration!$B$2:$B$4,C204)</f>
        <v>407.91467381305068</v>
      </c>
      <c r="K204" s="2">
        <f>TREND(Calibration!$A$2:$A$4,Calibration!$C$2:$C$4,E204)</f>
        <v>683.57062984261188</v>
      </c>
      <c r="L204" s="2">
        <f>TREND(Calibration!$A$2:$A$4,Calibration!$D$2:$D$4,G204)</f>
        <v>568.29892475453835</v>
      </c>
    </row>
    <row r="205" spans="1:12" x14ac:dyDescent="0.25">
      <c r="A205">
        <v>1016310</v>
      </c>
      <c r="B205">
        <v>14.786000250000001</v>
      </c>
      <c r="C205">
        <v>0.63020003000000002</v>
      </c>
      <c r="D205">
        <v>9.9000003020963209E+37</v>
      </c>
      <c r="E205">
        <v>1.74650002</v>
      </c>
      <c r="F205">
        <v>9.9000003020963209E+37</v>
      </c>
      <c r="G205">
        <v>1.47969997</v>
      </c>
      <c r="H205">
        <v>9.9000003020963209E+37</v>
      </c>
      <c r="J205" s="2">
        <f>TREND(Calibration!$A$2:$A$4,Calibration!$B$2:$B$4,C205)</f>
        <v>403.25308619701838</v>
      </c>
      <c r="K205" s="2">
        <f>TREND(Calibration!$A$2:$A$4,Calibration!$C$2:$C$4,E205)</f>
        <v>686.84778879265639</v>
      </c>
      <c r="L205" s="2">
        <f>TREND(Calibration!$A$2:$A$4,Calibration!$D$2:$D$4,G205)</f>
        <v>568.95851945645063</v>
      </c>
    </row>
    <row r="206" spans="1:12" x14ac:dyDescent="0.25">
      <c r="A206">
        <v>1021310</v>
      </c>
      <c r="B206">
        <v>14.73400021</v>
      </c>
      <c r="C206">
        <v>0.63020003000000002</v>
      </c>
      <c r="D206">
        <v>1167.00097656</v>
      </c>
      <c r="E206">
        <v>1.74109995</v>
      </c>
      <c r="F206">
        <v>9.9000003020963209E+37</v>
      </c>
      <c r="G206">
        <v>1.47860003</v>
      </c>
      <c r="H206">
        <v>9.9000003020963209E+37</v>
      </c>
      <c r="J206" s="2">
        <f>TREND(Calibration!$A$2:$A$4,Calibration!$B$2:$B$4,C206)</f>
        <v>403.25308619701838</v>
      </c>
      <c r="K206" s="2">
        <f>TREND(Calibration!$A$2:$A$4,Calibration!$C$2:$C$4,E206)</f>
        <v>684.66299862725384</v>
      </c>
      <c r="L206" s="2">
        <f>TREND(Calibration!$A$2:$A$4,Calibration!$D$2:$D$4,G206)</f>
        <v>568.50508133565199</v>
      </c>
    </row>
    <row r="207" spans="1:12" x14ac:dyDescent="0.25">
      <c r="A207">
        <v>1026311</v>
      </c>
      <c r="B207">
        <v>14.760000229999999</v>
      </c>
      <c r="C207">
        <v>0.62749999999999995</v>
      </c>
      <c r="D207">
        <v>833.15002441000001</v>
      </c>
      <c r="E207">
        <v>1.77349997</v>
      </c>
      <c r="F207">
        <v>9.9000003020963209E+37</v>
      </c>
      <c r="G207">
        <v>1.47860003</v>
      </c>
      <c r="H207">
        <v>9.9000003020963209E+37</v>
      </c>
      <c r="J207" s="2">
        <f>TREND(Calibration!$A$2:$A$4,Calibration!$B$2:$B$4,C207)</f>
        <v>401.59696656321603</v>
      </c>
      <c r="K207" s="2">
        <f>TREND(Calibration!$A$2:$A$4,Calibration!$C$2:$C$4,E207)</f>
        <v>697.77157778545848</v>
      </c>
      <c r="L207" s="2">
        <f>TREND(Calibration!$A$2:$A$4,Calibration!$D$2:$D$4,G207)</f>
        <v>568.50508133565199</v>
      </c>
    </row>
    <row r="208" spans="1:12" x14ac:dyDescent="0.25">
      <c r="A208">
        <v>1031311</v>
      </c>
      <c r="B208">
        <v>14.80500031</v>
      </c>
      <c r="C208">
        <v>0.62860000000000005</v>
      </c>
      <c r="D208">
        <v>768.24700928000004</v>
      </c>
      <c r="E208">
        <v>1.77999997</v>
      </c>
      <c r="F208">
        <v>1189.8559570299999</v>
      </c>
      <c r="G208">
        <v>1.47430003</v>
      </c>
      <c r="H208">
        <v>9.9000003020963209E+37</v>
      </c>
      <c r="J208" s="2">
        <f>TREND(Calibration!$A$2:$A$4,Calibration!$B$2:$B$4,C208)</f>
        <v>402.27167447282545</v>
      </c>
      <c r="K208" s="2">
        <f>TREND(Calibration!$A$2:$A$4,Calibration!$C$2:$C$4,E208)</f>
        <v>700.40138370929219</v>
      </c>
      <c r="L208" s="2">
        <f>TREND(Calibration!$A$2:$A$4,Calibration!$D$2:$D$4,G208)</f>
        <v>566.73245381102902</v>
      </c>
    </row>
    <row r="209" spans="1:12" x14ac:dyDescent="0.25">
      <c r="A209">
        <v>1036307</v>
      </c>
      <c r="B209">
        <v>14.87699986</v>
      </c>
      <c r="C209">
        <v>0.63400000000000001</v>
      </c>
      <c r="D209">
        <v>296.05499268</v>
      </c>
      <c r="E209">
        <v>1.7546000500000001</v>
      </c>
      <c r="F209">
        <v>9.9000003020963209E+37</v>
      </c>
      <c r="G209">
        <v>1.4780999399999999</v>
      </c>
      <c r="H209">
        <v>9.9000003020963209E+37</v>
      </c>
      <c r="J209" s="2">
        <f>TREND(Calibration!$A$2:$A$4,Calibration!$B$2:$B$4,C209)</f>
        <v>405.58387693818037</v>
      </c>
      <c r="K209" s="2">
        <f>TREND(Calibration!$A$2:$A$4,Calibration!$C$2:$C$4,E209)</f>
        <v>690.12494369684578</v>
      </c>
      <c r="L209" s="2">
        <f>TREND(Calibration!$A$2:$A$4,Calibration!$D$2:$D$4,G209)</f>
        <v>568.29892475453835</v>
      </c>
    </row>
    <row r="210" spans="1:12" x14ac:dyDescent="0.25">
      <c r="A210">
        <v>1041306</v>
      </c>
      <c r="B210">
        <v>14.850999829999999</v>
      </c>
      <c r="C210">
        <v>0.63889998000000003</v>
      </c>
      <c r="D210">
        <v>1157.8800048799999</v>
      </c>
      <c r="E210">
        <v>1.7340999800000001</v>
      </c>
      <c r="F210">
        <v>9.9000003020963209E+37</v>
      </c>
      <c r="G210">
        <v>1.4775999799999999</v>
      </c>
      <c r="H210">
        <v>9.9000003020963209E+37</v>
      </c>
      <c r="J210" s="2">
        <f>TREND(Calibration!$A$2:$A$4,Calibration!$B$2:$B$4,C210)</f>
        <v>408.58938172265999</v>
      </c>
      <c r="K210" s="2">
        <f>TREND(Calibration!$A$2:$A$4,Calibration!$C$2:$C$4,E210)</f>
        <v>681.83091207761413</v>
      </c>
      <c r="L210" s="2">
        <f>TREND(Calibration!$A$2:$A$4,Calibration!$D$2:$D$4,G210)</f>
        <v>568.09282176448937</v>
      </c>
    </row>
    <row r="211" spans="1:12" x14ac:dyDescent="0.25">
      <c r="A211">
        <v>1046306</v>
      </c>
      <c r="B211">
        <v>14.80500031</v>
      </c>
      <c r="C211">
        <v>0.63940001000000002</v>
      </c>
      <c r="D211">
        <v>1291.5469970700001</v>
      </c>
      <c r="E211">
        <v>1.70169997</v>
      </c>
      <c r="F211">
        <v>9.9000003020963209E+37</v>
      </c>
      <c r="G211">
        <v>1.47650003</v>
      </c>
      <c r="H211">
        <v>9.9000003020963209E+37</v>
      </c>
      <c r="J211" s="2">
        <f>TREND(Calibration!$A$2:$A$4,Calibration!$B$2:$B$4,C211)</f>
        <v>408.89608553724361</v>
      </c>
      <c r="K211" s="2">
        <f>TREND(Calibration!$A$2:$A$4,Calibration!$C$2:$C$4,E211)</f>
        <v>668.72233696526473</v>
      </c>
      <c r="L211" s="2">
        <f>TREND(Calibration!$A$2:$A$4,Calibration!$D$2:$D$4,G211)</f>
        <v>567.63937952130129</v>
      </c>
    </row>
    <row r="212" spans="1:12" x14ac:dyDescent="0.25">
      <c r="A212">
        <v>1051306</v>
      </c>
      <c r="B212">
        <v>14.69200039</v>
      </c>
      <c r="C212">
        <v>0.64099996999999997</v>
      </c>
      <c r="D212">
        <v>1031.0839843700001</v>
      </c>
      <c r="E212">
        <v>1.6605999499999999</v>
      </c>
      <c r="F212">
        <v>9.9000003020963209E+37</v>
      </c>
      <c r="G212">
        <v>1.47920001</v>
      </c>
      <c r="H212">
        <v>9.9000003020963209E+37</v>
      </c>
      <c r="J212" s="2">
        <f>TREND(Calibration!$A$2:$A$4,Calibration!$B$2:$B$4,C212)</f>
        <v>409.87745432547865</v>
      </c>
      <c r="K212" s="2">
        <f>TREND(Calibration!$A$2:$A$4,Calibration!$C$2:$C$4,E212)</f>
        <v>652.0938637243903</v>
      </c>
      <c r="L212" s="2">
        <f>TREND(Calibration!$A$2:$A$4,Calibration!$D$2:$D$4,G212)</f>
        <v>568.75241646640166</v>
      </c>
    </row>
    <row r="213" spans="1:12" x14ac:dyDescent="0.25">
      <c r="A213">
        <v>1056307</v>
      </c>
      <c r="B213">
        <v>14.571999549999999</v>
      </c>
      <c r="C213">
        <v>0.63400000000000001</v>
      </c>
      <c r="D213">
        <v>1154.81994629</v>
      </c>
      <c r="E213">
        <v>1.67470002</v>
      </c>
      <c r="F213">
        <v>9.9000003020963209E+37</v>
      </c>
      <c r="G213">
        <v>1.47920001</v>
      </c>
      <c r="H213">
        <v>9.9000003020963209E+37</v>
      </c>
      <c r="J213" s="2">
        <f>TREND(Calibration!$A$2:$A$4,Calibration!$B$2:$B$4,C213)</f>
        <v>405.58387693818037</v>
      </c>
      <c r="K213" s="2">
        <f>TREND(Calibration!$A$2:$A$4,Calibration!$C$2:$C$4,E213)</f>
        <v>657.79854797246264</v>
      </c>
      <c r="L213" s="2">
        <f>TREND(Calibration!$A$2:$A$4,Calibration!$D$2:$D$4,G213)</f>
        <v>568.75241646640166</v>
      </c>
    </row>
    <row r="214" spans="1:12" x14ac:dyDescent="0.25">
      <c r="A214">
        <v>1061307</v>
      </c>
      <c r="B214">
        <v>14.432000159999999</v>
      </c>
      <c r="C214">
        <v>0.63239997999999997</v>
      </c>
      <c r="D214">
        <v>761.88702393000005</v>
      </c>
      <c r="E214">
        <v>1.6773999900000001</v>
      </c>
      <c r="F214">
        <v>9.9000003020963209E+37</v>
      </c>
      <c r="G214">
        <v>1.47860003</v>
      </c>
      <c r="H214">
        <v>9.9000003020963209E+37</v>
      </c>
      <c r="J214" s="2">
        <f>TREND(Calibration!$A$2:$A$4,Calibration!$B$2:$B$4,C214)</f>
        <v>404.60247134769565</v>
      </c>
      <c r="K214" s="2">
        <f>TREND(Calibration!$A$2:$A$4,Calibration!$C$2:$C$4,E214)</f>
        <v>658.89091675710472</v>
      </c>
      <c r="L214" s="2">
        <f>TREND(Calibration!$A$2:$A$4,Calibration!$D$2:$D$4,G214)</f>
        <v>568.50508133565199</v>
      </c>
    </row>
    <row r="215" spans="1:12" x14ac:dyDescent="0.25">
      <c r="A215">
        <v>1066308</v>
      </c>
      <c r="B215">
        <v>14.380000109999999</v>
      </c>
      <c r="C215">
        <v>0.63349997999999996</v>
      </c>
      <c r="D215">
        <v>195.16400146000001</v>
      </c>
      <c r="E215">
        <v>1.65470004</v>
      </c>
      <c r="F215">
        <v>9.9000003020963209E+37</v>
      </c>
      <c r="G215">
        <v>1.47860003</v>
      </c>
      <c r="H215">
        <v>9.9000003020963209E+37</v>
      </c>
      <c r="J215" s="2">
        <f>TREND(Calibration!$A$2:$A$4,Calibration!$B$2:$B$4,C215)</f>
        <v>405.27717925730502</v>
      </c>
      <c r="K215" s="2">
        <f>TREND(Calibration!$A$2:$A$4,Calibration!$C$2:$C$4,E215)</f>
        <v>649.70684552930027</v>
      </c>
      <c r="L215" s="2">
        <f>TREND(Calibration!$A$2:$A$4,Calibration!$D$2:$D$4,G215)</f>
        <v>568.50508133565199</v>
      </c>
    </row>
    <row r="216" spans="1:12" x14ac:dyDescent="0.25">
      <c r="A216">
        <v>1071307</v>
      </c>
      <c r="B216">
        <v>14.315999980000001</v>
      </c>
      <c r="C216">
        <v>0.62860000000000005</v>
      </c>
      <c r="D216">
        <v>9.9000003020963209E+37</v>
      </c>
      <c r="E216">
        <v>1.63250005</v>
      </c>
      <c r="F216">
        <v>1276.98706055</v>
      </c>
      <c r="G216">
        <v>1.47539997</v>
      </c>
      <c r="H216">
        <v>9.9000003020963209E+37</v>
      </c>
      <c r="J216" s="2">
        <f>TREND(Calibration!$A$2:$A$4,Calibration!$B$2:$B$4,C216)</f>
        <v>402.27167447282545</v>
      </c>
      <c r="K216" s="2">
        <f>TREND(Calibration!$A$2:$A$4,Calibration!$C$2:$C$4,E216)</f>
        <v>640.72505088144658</v>
      </c>
      <c r="L216" s="2">
        <f>TREND(Calibration!$A$2:$A$4,Calibration!$D$2:$D$4,G216)</f>
        <v>567.18589193182765</v>
      </c>
    </row>
    <row r="217" spans="1:12" x14ac:dyDescent="0.25">
      <c r="A217">
        <v>1076308</v>
      </c>
      <c r="B217">
        <v>14.29300022</v>
      </c>
      <c r="C217">
        <v>0.63020003000000002</v>
      </c>
      <c r="D217">
        <v>1182.9919433600001</v>
      </c>
      <c r="E217">
        <v>1.60769999</v>
      </c>
      <c r="F217">
        <v>942.15100098000005</v>
      </c>
      <c r="G217">
        <v>1.47969997</v>
      </c>
      <c r="H217">
        <v>9.9000003020963209E+37</v>
      </c>
      <c r="J217" s="2">
        <f>TREND(Calibration!$A$2:$A$4,Calibration!$B$2:$B$4,C217)</f>
        <v>403.25308619701838</v>
      </c>
      <c r="K217" s="2">
        <f>TREND(Calibration!$A$2:$A$4,Calibration!$C$2:$C$4,E217)</f>
        <v>630.69130554307253</v>
      </c>
      <c r="L217" s="2">
        <f>TREND(Calibration!$A$2:$A$4,Calibration!$D$2:$D$4,G217)</f>
        <v>568.95851945645063</v>
      </c>
    </row>
    <row r="218" spans="1:12" x14ac:dyDescent="0.25">
      <c r="A218">
        <v>1081308</v>
      </c>
      <c r="B218">
        <v>14.3409996</v>
      </c>
      <c r="C218">
        <v>0.62699996999999996</v>
      </c>
      <c r="D218">
        <v>891.60601807</v>
      </c>
      <c r="E218">
        <v>1.60230005</v>
      </c>
      <c r="F218">
        <v>1018.059021</v>
      </c>
      <c r="G218">
        <v>1.4835</v>
      </c>
      <c r="H218">
        <v>9.9000003020963209E+37</v>
      </c>
      <c r="J218" s="2">
        <f>TREND(Calibration!$A$2:$A$4,Calibration!$B$2:$B$4,C218)</f>
        <v>401.29026274863241</v>
      </c>
      <c r="K218" s="2">
        <f>TREND(Calibration!$A$2:$A$4,Calibration!$C$2:$C$4,E218)</f>
        <v>628.50656797378849</v>
      </c>
      <c r="L218" s="2">
        <f>TREND(Calibration!$A$2:$A$4,Calibration!$D$2:$D$4,G218)</f>
        <v>570.52503986863508</v>
      </c>
    </row>
    <row r="219" spans="1:12" x14ac:dyDescent="0.25">
      <c r="A219">
        <v>1086307</v>
      </c>
      <c r="B219">
        <v>14.338000299999999</v>
      </c>
      <c r="C219">
        <v>0.62639999000000002</v>
      </c>
      <c r="D219">
        <v>706.58801270000004</v>
      </c>
      <c r="E219">
        <v>1.5903999799999999</v>
      </c>
      <c r="F219">
        <v>9.9000003020963209E+37</v>
      </c>
      <c r="G219">
        <v>1.47920001</v>
      </c>
      <c r="H219">
        <v>9.9000003020963209E+37</v>
      </c>
      <c r="J219" s="2">
        <f>TREND(Calibration!$A$2:$A$4,Calibration!$B$2:$B$4,C219)</f>
        <v>400.92225251989845</v>
      </c>
      <c r="K219" s="2">
        <f>TREND(Calibration!$A$2:$A$4,Calibration!$C$2:$C$4,E219)</f>
        <v>623.69197188455223</v>
      </c>
      <c r="L219" s="2">
        <f>TREND(Calibration!$A$2:$A$4,Calibration!$D$2:$D$4,G219)</f>
        <v>568.75241646640166</v>
      </c>
    </row>
    <row r="220" spans="1:12" x14ac:dyDescent="0.25">
      <c r="A220">
        <v>1091307</v>
      </c>
      <c r="B220">
        <v>14.27999973</v>
      </c>
      <c r="C220">
        <v>0.62809998</v>
      </c>
      <c r="D220">
        <v>1309.76293945</v>
      </c>
      <c r="E220">
        <v>1.61689997</v>
      </c>
      <c r="F220">
        <v>9.9000003020963209E+37</v>
      </c>
      <c r="G220">
        <v>1.4808000299999999</v>
      </c>
      <c r="H220">
        <v>9.9000003020963209E+37</v>
      </c>
      <c r="J220" s="2">
        <f>TREND(Calibration!$A$2:$A$4,Calibration!$B$2:$B$4,C220)</f>
        <v>401.96497679195005</v>
      </c>
      <c r="K220" s="2">
        <f>TREND(Calibration!$A$2:$A$4,Calibration!$C$2:$C$4,E220)</f>
        <v>634.41348429740356</v>
      </c>
      <c r="L220" s="2">
        <f>TREND(Calibration!$A$2:$A$4,Calibration!$D$2:$D$4,G220)</f>
        <v>569.41200704592427</v>
      </c>
    </row>
    <row r="221" spans="1:12" x14ac:dyDescent="0.25">
      <c r="A221">
        <v>1096307</v>
      </c>
      <c r="B221">
        <v>14.199000359999999</v>
      </c>
      <c r="C221">
        <v>0.63290000000000002</v>
      </c>
      <c r="D221">
        <v>1232.3289794899999</v>
      </c>
      <c r="E221">
        <v>1.6621999700000001</v>
      </c>
      <c r="F221">
        <v>9.9000003020963209E+37</v>
      </c>
      <c r="G221">
        <v>1.47920001</v>
      </c>
      <c r="H221">
        <v>9.9000003020963209E+37</v>
      </c>
      <c r="J221" s="2">
        <f>TREND(Calibration!$A$2:$A$4,Calibration!$B$2:$B$4,C221)</f>
        <v>404.90916902857106</v>
      </c>
      <c r="K221" s="2">
        <f>TREND(Calibration!$A$2:$A$4,Calibration!$C$2:$C$4,E221)</f>
        <v>652.74120865889074</v>
      </c>
      <c r="L221" s="2">
        <f>TREND(Calibration!$A$2:$A$4,Calibration!$D$2:$D$4,G221)</f>
        <v>568.75241646640166</v>
      </c>
    </row>
    <row r="222" spans="1:12" x14ac:dyDescent="0.25">
      <c r="A222">
        <v>1101308</v>
      </c>
      <c r="B222">
        <v>14.053000450000001</v>
      </c>
      <c r="C222">
        <v>0.62970000999999998</v>
      </c>
      <c r="D222">
        <v>1328.54199219</v>
      </c>
      <c r="E222">
        <v>1.6142000000000001</v>
      </c>
      <c r="F222">
        <v>9.9000003020963209E+37</v>
      </c>
      <c r="G222">
        <v>1.4775999799999999</v>
      </c>
      <c r="H222">
        <v>9.9000003020963209E+37</v>
      </c>
      <c r="J222" s="2">
        <f>TREND(Calibration!$A$2:$A$4,Calibration!$B$2:$B$4,C222)</f>
        <v>402.94638851614303</v>
      </c>
      <c r="K222" s="2">
        <f>TREND(Calibration!$A$2:$A$4,Calibration!$C$2:$C$4,E222)</f>
        <v>633.32111551276159</v>
      </c>
      <c r="L222" s="2">
        <f>TREND(Calibration!$A$2:$A$4,Calibration!$D$2:$D$4,G222)</f>
        <v>568.09282176448937</v>
      </c>
    </row>
    <row r="223" spans="1:12" x14ac:dyDescent="0.25">
      <c r="A223">
        <v>1106307</v>
      </c>
      <c r="B223">
        <v>13.925999640000001</v>
      </c>
      <c r="C223">
        <v>0.63080000999999997</v>
      </c>
      <c r="D223">
        <v>9.9000003020963209E+37</v>
      </c>
      <c r="E223">
        <v>1.6180000299999999</v>
      </c>
      <c r="F223">
        <v>9.9000003020963209E+37</v>
      </c>
      <c r="G223">
        <v>1.4818999799999999</v>
      </c>
      <c r="H223">
        <v>9.9000003020963209E+37</v>
      </c>
      <c r="J223" s="2">
        <f>TREND(Calibration!$A$2:$A$4,Calibration!$B$2:$B$4,C223)</f>
        <v>403.62109642575234</v>
      </c>
      <c r="K223" s="2">
        <f>TREND(Calibration!$A$2:$A$4,Calibration!$C$2:$C$4,E223)</f>
        <v>634.85855265195312</v>
      </c>
      <c r="L223" s="2">
        <f>TREND(Calibration!$A$2:$A$4,Calibration!$D$2:$D$4,G223)</f>
        <v>569.86544928911235</v>
      </c>
    </row>
    <row r="224" spans="1:12" x14ac:dyDescent="0.25">
      <c r="A224">
        <v>1111306</v>
      </c>
      <c r="B224">
        <v>13.897000309999999</v>
      </c>
      <c r="C224">
        <v>0.62699996999999996</v>
      </c>
      <c r="D224">
        <v>902.28802489999998</v>
      </c>
      <c r="E224">
        <v>1.6270999900000001</v>
      </c>
      <c r="F224">
        <v>9.9000003020963209E+37</v>
      </c>
      <c r="G224">
        <v>1.47860003</v>
      </c>
      <c r="H224">
        <v>9.9000003020963209E+37</v>
      </c>
      <c r="J224" s="2">
        <f>TREND(Calibration!$A$2:$A$4,Calibration!$B$2:$B$4,C224)</f>
        <v>401.29026274863241</v>
      </c>
      <c r="K224" s="2">
        <f>TREND(Calibration!$A$2:$A$4,Calibration!$C$2:$C$4,E224)</f>
        <v>638.54026476189927</v>
      </c>
      <c r="L224" s="2">
        <f>TREND(Calibration!$A$2:$A$4,Calibration!$D$2:$D$4,G224)</f>
        <v>568.50508133565199</v>
      </c>
    </row>
    <row r="225" spans="1:12" x14ac:dyDescent="0.25">
      <c r="A225">
        <v>1116307</v>
      </c>
      <c r="B225">
        <v>13.899999619999999</v>
      </c>
      <c r="C225">
        <v>0.63239997999999997</v>
      </c>
      <c r="D225">
        <v>962.49597168000003</v>
      </c>
      <c r="E225">
        <v>1.6568000300000001</v>
      </c>
      <c r="F225">
        <v>9.9000003020963209E+37</v>
      </c>
      <c r="G225">
        <v>1.4830000400000001</v>
      </c>
      <c r="H225">
        <v>9.9000003020963209E+37</v>
      </c>
      <c r="J225" s="2">
        <f>TREND(Calibration!$A$2:$A$4,Calibration!$B$2:$B$4,C225)</f>
        <v>404.60247134769565</v>
      </c>
      <c r="K225" s="2">
        <f>TREND(Calibration!$A$2:$A$4,Calibration!$C$2:$C$4,E225)</f>
        <v>650.5564710896067</v>
      </c>
      <c r="L225" s="2">
        <f>TREND(Calibration!$A$2:$A$4,Calibration!$D$2:$D$4,G225)</f>
        <v>570.3189368785861</v>
      </c>
    </row>
    <row r="226" spans="1:12" x14ac:dyDescent="0.25">
      <c r="A226">
        <v>1121307</v>
      </c>
      <c r="B226">
        <v>13.925999640000001</v>
      </c>
      <c r="C226">
        <v>0.63239997999999997</v>
      </c>
      <c r="D226">
        <v>756.52801513999998</v>
      </c>
      <c r="E226">
        <v>1.6605999499999999</v>
      </c>
      <c r="F226">
        <v>9.9000003020963209E+37</v>
      </c>
      <c r="G226">
        <v>1.4818999799999999</v>
      </c>
      <c r="H226">
        <v>9.9000003020963209E+37</v>
      </c>
      <c r="J226" s="2">
        <f>TREND(Calibration!$A$2:$A$4,Calibration!$B$2:$B$4,C226)</f>
        <v>404.60247134769565</v>
      </c>
      <c r="K226" s="2">
        <f>TREND(Calibration!$A$2:$A$4,Calibration!$C$2:$C$4,E226)</f>
        <v>652.0938637243903</v>
      </c>
      <c r="L226" s="2">
        <f>TREND(Calibration!$A$2:$A$4,Calibration!$D$2:$D$4,G226)</f>
        <v>569.86544928911235</v>
      </c>
    </row>
    <row r="227" spans="1:12" x14ac:dyDescent="0.25">
      <c r="A227">
        <v>1126306</v>
      </c>
      <c r="B227">
        <v>13.977999690000001</v>
      </c>
      <c r="C227">
        <v>0.63020003000000002</v>
      </c>
      <c r="D227">
        <v>751.81500243999994</v>
      </c>
      <c r="E227">
        <v>1.6454999400000001</v>
      </c>
      <c r="F227">
        <v>1284.6290283200001</v>
      </c>
      <c r="G227">
        <v>1.4808000299999999</v>
      </c>
      <c r="H227">
        <v>9.9000003020963209E+37</v>
      </c>
      <c r="J227" s="2">
        <f>TREND(Calibration!$A$2:$A$4,Calibration!$B$2:$B$4,C227)</f>
        <v>403.25308619701838</v>
      </c>
      <c r="K227" s="2">
        <f>TREND(Calibration!$A$2:$A$4,Calibration!$C$2:$C$4,E227)</f>
        <v>645.98461822470608</v>
      </c>
      <c r="L227" s="2">
        <f>TREND(Calibration!$A$2:$A$4,Calibration!$D$2:$D$4,G227)</f>
        <v>569.41200704592427</v>
      </c>
    </row>
    <row r="228" spans="1:12" x14ac:dyDescent="0.25">
      <c r="A228">
        <v>1131307</v>
      </c>
      <c r="B228">
        <v>13.99800014</v>
      </c>
      <c r="C228">
        <v>0.62589996999999997</v>
      </c>
      <c r="D228">
        <v>548.81500243999994</v>
      </c>
      <c r="E228">
        <v>1.6513999699999999</v>
      </c>
      <c r="F228">
        <v>1060.07995605</v>
      </c>
      <c r="G228">
        <v>1.4813000000000001</v>
      </c>
      <c r="H228">
        <v>9.9000003020963209E+37</v>
      </c>
      <c r="J228" s="2">
        <f>TREND(Calibration!$A$2:$A$4,Calibration!$B$2:$B$4,C228)</f>
        <v>400.6155548390231</v>
      </c>
      <c r="K228" s="2">
        <f>TREND(Calibration!$A$2:$A$4,Calibration!$C$2:$C$4,E228)</f>
        <v>648.37168497005928</v>
      </c>
      <c r="L228" s="2">
        <f>TREND(Calibration!$A$2:$A$4,Calibration!$D$2:$D$4,G228)</f>
        <v>569.6181141583628</v>
      </c>
    </row>
    <row r="229" spans="1:12" x14ac:dyDescent="0.25">
      <c r="A229">
        <v>1136307</v>
      </c>
      <c r="B229">
        <v>13.980999949999999</v>
      </c>
      <c r="C229">
        <v>0.62429999999999997</v>
      </c>
      <c r="D229">
        <v>910.46801758000004</v>
      </c>
      <c r="E229">
        <v>1.6790000199999999</v>
      </c>
      <c r="F229">
        <v>882.47399901999995</v>
      </c>
      <c r="G229">
        <v>1.4818999799999999</v>
      </c>
      <c r="H229">
        <v>9.9000003020963209E+37</v>
      </c>
      <c r="J229" s="2">
        <f>TREND(Calibration!$A$2:$A$4,Calibration!$B$2:$B$4,C229)</f>
        <v>399.63417991707979</v>
      </c>
      <c r="K229" s="2">
        <f>TREND(Calibration!$A$2:$A$4,Calibration!$C$2:$C$4,E229)</f>
        <v>659.53826573746028</v>
      </c>
      <c r="L229" s="2">
        <f>TREND(Calibration!$A$2:$A$4,Calibration!$D$2:$D$4,G229)</f>
        <v>569.86544928911235</v>
      </c>
    </row>
    <row r="230" spans="1:12" x14ac:dyDescent="0.25">
      <c r="A230">
        <v>1141307</v>
      </c>
      <c r="B230">
        <v>13.87800026</v>
      </c>
      <c r="C230">
        <v>0.62639999000000002</v>
      </c>
      <c r="D230">
        <v>1272.3659668</v>
      </c>
      <c r="E230">
        <v>1.7460000499999999</v>
      </c>
      <c r="F230">
        <v>595.73498534999999</v>
      </c>
      <c r="G230">
        <v>1.4813000000000001</v>
      </c>
      <c r="H230">
        <v>9.9000003020963209E+37</v>
      </c>
      <c r="J230" s="2">
        <f>TREND(Calibration!$A$2:$A$4,Calibration!$B$2:$B$4,C230)</f>
        <v>400.92225251989845</v>
      </c>
      <c r="K230" s="2">
        <f>TREND(Calibration!$A$2:$A$4,Calibration!$C$2:$C$4,E230)</f>
        <v>686.64550816685039</v>
      </c>
      <c r="L230" s="2">
        <f>TREND(Calibration!$A$2:$A$4,Calibration!$D$2:$D$4,G230)</f>
        <v>569.6181141583628</v>
      </c>
    </row>
    <row r="231" spans="1:12" x14ac:dyDescent="0.25">
      <c r="A231">
        <v>1146318</v>
      </c>
      <c r="B231">
        <v>13.88700008</v>
      </c>
      <c r="C231">
        <v>0.63080000999999997</v>
      </c>
      <c r="D231">
        <v>604.39501953000001</v>
      </c>
      <c r="E231">
        <v>1.78209996</v>
      </c>
      <c r="F231">
        <v>9.9000003020963209E+37</v>
      </c>
      <c r="G231">
        <v>1.4839999699999999</v>
      </c>
      <c r="H231">
        <v>9.9000003020963209E+37</v>
      </c>
      <c r="J231" s="2">
        <f>TREND(Calibration!$A$2:$A$4,Calibration!$B$2:$B$4,C231)</f>
        <v>403.62109642575234</v>
      </c>
      <c r="K231" s="2">
        <f>TREND(Calibration!$A$2:$A$4,Calibration!$C$2:$C$4,E231)</f>
        <v>701.25100926959863</v>
      </c>
      <c r="L231" s="2">
        <f>TREND(Calibration!$A$2:$A$4,Calibration!$D$2:$D$4,G231)</f>
        <v>570.73114698107349</v>
      </c>
    </row>
    <row r="232" spans="1:12" x14ac:dyDescent="0.25">
      <c r="A232">
        <v>1151307</v>
      </c>
      <c r="B232">
        <v>13.79599953</v>
      </c>
      <c r="C232">
        <v>0.63290000000000002</v>
      </c>
      <c r="D232">
        <v>9.9000003020963209E+37</v>
      </c>
      <c r="E232">
        <v>1.7092000199999999</v>
      </c>
      <c r="F232">
        <v>9.9000003020963209E+37</v>
      </c>
      <c r="G232">
        <v>1.4823999400000001</v>
      </c>
      <c r="H232">
        <v>9.9000003020963209E+37</v>
      </c>
      <c r="J232" s="2">
        <f>TREND(Calibration!$A$2:$A$4,Calibration!$B$2:$B$4,C232)</f>
        <v>404.90916902857106</v>
      </c>
      <c r="K232" s="2">
        <f>TREND(Calibration!$A$2:$A$4,Calibration!$C$2:$C$4,E232)</f>
        <v>671.75674864511836</v>
      </c>
      <c r="L232" s="2">
        <f>TREND(Calibration!$A$2:$A$4,Calibration!$D$2:$D$4,G232)</f>
        <v>570.07155227916144</v>
      </c>
    </row>
    <row r="233" spans="1:12" x14ac:dyDescent="0.25">
      <c r="A233">
        <v>1156308</v>
      </c>
      <c r="B233">
        <v>13.789999959999999</v>
      </c>
      <c r="C233">
        <v>0.62429999999999997</v>
      </c>
      <c r="D233">
        <v>990.93298340000001</v>
      </c>
      <c r="E233">
        <v>1.6833000199999999</v>
      </c>
      <c r="F233">
        <v>9.9000003020963209E+37</v>
      </c>
      <c r="G233">
        <v>1.4823999400000001</v>
      </c>
      <c r="H233">
        <v>9.9000003020963209E+37</v>
      </c>
      <c r="J233" s="2">
        <f>TREND(Calibration!$A$2:$A$4,Calibration!$B$2:$B$4,C233)</f>
        <v>399.63417991707979</v>
      </c>
      <c r="K233" s="2">
        <f>TREND(Calibration!$A$2:$A$4,Calibration!$C$2:$C$4,E233)</f>
        <v>661.27798350245791</v>
      </c>
      <c r="L233" s="2">
        <f>TREND(Calibration!$A$2:$A$4,Calibration!$D$2:$D$4,G233)</f>
        <v>570.07155227916144</v>
      </c>
    </row>
    <row r="234" spans="1:12" x14ac:dyDescent="0.25">
      <c r="A234">
        <v>1161307</v>
      </c>
      <c r="B234">
        <v>13.809000019999999</v>
      </c>
      <c r="C234">
        <v>0.62589996999999997</v>
      </c>
      <c r="D234">
        <v>992.32598876999998</v>
      </c>
      <c r="E234">
        <v>1.6578999800000001</v>
      </c>
      <c r="F234">
        <v>9.9000003020963209E+37</v>
      </c>
      <c r="G234">
        <v>1.4861999800000001</v>
      </c>
      <c r="H234">
        <v>9.9000003020963209E+37</v>
      </c>
      <c r="J234" s="2">
        <f>TREND(Calibration!$A$2:$A$4,Calibration!$B$2:$B$4,C234)</f>
        <v>400.6155548390231</v>
      </c>
      <c r="K234" s="2">
        <f>TREND(Calibration!$A$2:$A$4,Calibration!$C$2:$C$4,E234)</f>
        <v>651.00149493974834</v>
      </c>
      <c r="L234" s="2">
        <f>TREND(Calibration!$A$2:$A$4,Calibration!$D$2:$D$4,G234)</f>
        <v>571.63807681373544</v>
      </c>
    </row>
    <row r="235" spans="1:12" x14ac:dyDescent="0.25">
      <c r="A235">
        <v>1166306</v>
      </c>
      <c r="B235">
        <v>13.8409996</v>
      </c>
      <c r="C235">
        <v>0.62589996999999997</v>
      </c>
      <c r="D235">
        <v>1087.73706055</v>
      </c>
      <c r="E235">
        <v>1.65470004</v>
      </c>
      <c r="F235">
        <v>9.9000003020963209E+37</v>
      </c>
      <c r="G235">
        <v>1.4851000299999999</v>
      </c>
      <c r="H235">
        <v>9.9000003020963209E+37</v>
      </c>
      <c r="J235" s="2">
        <f>TREND(Calibration!$A$2:$A$4,Calibration!$B$2:$B$4,C235)</f>
        <v>400.6155548390231</v>
      </c>
      <c r="K235" s="2">
        <f>TREND(Calibration!$A$2:$A$4,Calibration!$C$2:$C$4,E235)</f>
        <v>649.70684552930027</v>
      </c>
      <c r="L235" s="2">
        <f>TREND(Calibration!$A$2:$A$4,Calibration!$D$2:$D$4,G235)</f>
        <v>571.18463457054713</v>
      </c>
    </row>
    <row r="236" spans="1:12" x14ac:dyDescent="0.25">
      <c r="A236">
        <v>1171307</v>
      </c>
      <c r="B236">
        <v>13.84500027</v>
      </c>
      <c r="C236">
        <v>0.62809998</v>
      </c>
      <c r="D236">
        <v>9.9000003020963209E+37</v>
      </c>
      <c r="E236">
        <v>1.64660001</v>
      </c>
      <c r="F236">
        <v>665.64599609000004</v>
      </c>
      <c r="G236">
        <v>1.4830000400000001</v>
      </c>
      <c r="H236">
        <v>9.9000003020963209E+37</v>
      </c>
      <c r="J236" s="2">
        <f>TREND(Calibration!$A$2:$A$4,Calibration!$B$2:$B$4,C236)</f>
        <v>401.96497679195005</v>
      </c>
      <c r="K236" s="2">
        <f>TREND(Calibration!$A$2:$A$4,Calibration!$C$2:$C$4,E236)</f>
        <v>646.42969062511088</v>
      </c>
      <c r="L236" s="2">
        <f>TREND(Calibration!$A$2:$A$4,Calibration!$D$2:$D$4,G236)</f>
        <v>570.3189368785861</v>
      </c>
    </row>
    <row r="237" spans="1:12" x14ac:dyDescent="0.25">
      <c r="A237">
        <v>1176306</v>
      </c>
      <c r="B237">
        <v>13.928999900000001</v>
      </c>
      <c r="C237">
        <v>0.63239997999999997</v>
      </c>
      <c r="D237">
        <v>1158.33300781</v>
      </c>
      <c r="E237">
        <v>1.69089997</v>
      </c>
      <c r="F237">
        <v>9.9000003020963209E+37</v>
      </c>
      <c r="G237">
        <v>1.4823999400000001</v>
      </c>
      <c r="H237">
        <v>9.9000003020963209E+37</v>
      </c>
      <c r="J237" s="2">
        <f>TREND(Calibration!$A$2:$A$4,Calibration!$B$2:$B$4,C237)</f>
        <v>404.60247134769565</v>
      </c>
      <c r="K237" s="2">
        <f>TREND(Calibration!$A$2:$A$4,Calibration!$C$2:$C$4,E237)</f>
        <v>664.35281327643338</v>
      </c>
      <c r="L237" s="2">
        <f>TREND(Calibration!$A$2:$A$4,Calibration!$D$2:$D$4,G237)</f>
        <v>570.07155227916144</v>
      </c>
    </row>
    <row r="238" spans="1:12" x14ac:dyDescent="0.25">
      <c r="A238">
        <v>1181306</v>
      </c>
      <c r="B238">
        <v>13.925999640000001</v>
      </c>
      <c r="C238">
        <v>0.63450002999999999</v>
      </c>
      <c r="D238">
        <v>9.9000003020963209E+37</v>
      </c>
      <c r="E238">
        <v>1.7503000500000001</v>
      </c>
      <c r="F238">
        <v>1272.10998535</v>
      </c>
      <c r="G238">
        <v>1.4813000000000001</v>
      </c>
      <c r="H238">
        <v>9.9000003020963209E+37</v>
      </c>
      <c r="J238" s="2">
        <f>TREND(Calibration!$A$2:$A$4,Calibration!$B$2:$B$4,C238)</f>
        <v>405.89058075276398</v>
      </c>
      <c r="K238" s="2">
        <f>TREND(Calibration!$A$2:$A$4,Calibration!$C$2:$C$4,E238)</f>
        <v>688.38522593184814</v>
      </c>
      <c r="L238" s="2">
        <f>TREND(Calibration!$A$2:$A$4,Calibration!$D$2:$D$4,G238)</f>
        <v>569.6181141583628</v>
      </c>
    </row>
    <row r="239" spans="1:12" x14ac:dyDescent="0.25">
      <c r="A239">
        <v>1186306</v>
      </c>
      <c r="B239">
        <v>13.960000040000001</v>
      </c>
      <c r="C239">
        <v>0.63559997000000001</v>
      </c>
      <c r="D239">
        <v>1253.09997559</v>
      </c>
      <c r="E239">
        <v>1.8118000000000001</v>
      </c>
      <c r="F239">
        <v>9.9000003020963209E+37</v>
      </c>
      <c r="G239">
        <v>1.4813000000000001</v>
      </c>
      <c r="H239">
        <v>9.9000003020963209E+37</v>
      </c>
      <c r="J239" s="2">
        <f>TREND(Calibration!$A$2:$A$4,Calibration!$B$2:$B$4,C239)</f>
        <v>406.56525186012368</v>
      </c>
      <c r="K239" s="2">
        <f>TREND(Calibration!$A$2:$A$4,Calibration!$C$2:$C$4,E239)</f>
        <v>713.26721559730595</v>
      </c>
      <c r="L239" s="2">
        <f>TREND(Calibration!$A$2:$A$4,Calibration!$D$2:$D$4,G239)</f>
        <v>569.6181141583628</v>
      </c>
    </row>
    <row r="240" spans="1:12" x14ac:dyDescent="0.25">
      <c r="A240">
        <v>1191306</v>
      </c>
      <c r="B240">
        <v>13.98200035</v>
      </c>
      <c r="C240">
        <v>0.63290000000000002</v>
      </c>
      <c r="D240">
        <v>920.19000243999994</v>
      </c>
      <c r="E240">
        <v>1.76970005</v>
      </c>
      <c r="F240">
        <v>9.9000003020963209E+37</v>
      </c>
      <c r="G240">
        <v>1.4851000299999999</v>
      </c>
      <c r="H240">
        <v>9.9000003020963209E+37</v>
      </c>
      <c r="J240" s="2">
        <f>TREND(Calibration!$A$2:$A$4,Calibration!$B$2:$B$4,C240)</f>
        <v>404.90916902857106</v>
      </c>
      <c r="K240" s="2">
        <f>TREND(Calibration!$A$2:$A$4,Calibration!$C$2:$C$4,E240)</f>
        <v>696.23418515067476</v>
      </c>
      <c r="L240" s="2">
        <f>TREND(Calibration!$A$2:$A$4,Calibration!$D$2:$D$4,G240)</f>
        <v>571.18463457054713</v>
      </c>
    </row>
    <row r="241" spans="1:12" x14ac:dyDescent="0.25">
      <c r="A241">
        <v>1196306</v>
      </c>
      <c r="B241">
        <v>13.963999749999999</v>
      </c>
      <c r="C241">
        <v>0.63719999999999999</v>
      </c>
      <c r="D241">
        <v>1218.66503906</v>
      </c>
      <c r="E241">
        <v>1.6881999999999999</v>
      </c>
      <c r="F241">
        <v>9.9000003020963209E+37</v>
      </c>
      <c r="G241">
        <v>1.4830000400000001</v>
      </c>
      <c r="H241">
        <v>9.9000003020963209E+37</v>
      </c>
      <c r="J241" s="2">
        <f>TREND(Calibration!$A$2:$A$4,Calibration!$B$2:$B$4,C241)</f>
        <v>407.5466635843166</v>
      </c>
      <c r="K241" s="2">
        <f>TREND(Calibration!$A$2:$A$4,Calibration!$C$2:$C$4,E241)</f>
        <v>663.2604444917913</v>
      </c>
      <c r="L241" s="2">
        <f>TREND(Calibration!$A$2:$A$4,Calibration!$D$2:$D$4,G241)</f>
        <v>570.3189368785861</v>
      </c>
    </row>
    <row r="242" spans="1:12" x14ac:dyDescent="0.25">
      <c r="A242">
        <v>1201308</v>
      </c>
      <c r="B242">
        <v>13.899000170000001</v>
      </c>
      <c r="C242">
        <v>0.63129997000000004</v>
      </c>
      <c r="D242">
        <v>1332.1369628899999</v>
      </c>
      <c r="E242">
        <v>1.6574000099999999</v>
      </c>
      <c r="F242">
        <v>9.9000003020963209E+37</v>
      </c>
      <c r="G242">
        <v>1.4835</v>
      </c>
      <c r="H242">
        <v>9.9000003020963209E+37</v>
      </c>
      <c r="J242" s="2">
        <f>TREND(Calibration!$A$2:$A$4,Calibration!$B$2:$B$4,C242)</f>
        <v>403.92775730437813</v>
      </c>
      <c r="K242" s="2">
        <f>TREND(Calibration!$A$2:$A$4,Calibration!$C$2:$C$4,E242)</f>
        <v>650.79921431394223</v>
      </c>
      <c r="L242" s="2">
        <f>TREND(Calibration!$A$2:$A$4,Calibration!$D$2:$D$4,G242)</f>
        <v>570.52503986863508</v>
      </c>
    </row>
    <row r="243" spans="1:12" x14ac:dyDescent="0.25">
      <c r="A243">
        <v>1206308</v>
      </c>
      <c r="B243">
        <v>13.899000170000001</v>
      </c>
      <c r="C243">
        <v>0.62589996999999997</v>
      </c>
      <c r="D243">
        <v>674.08502196999996</v>
      </c>
      <c r="E243">
        <v>1.6297999599999999</v>
      </c>
      <c r="F243">
        <v>1358.0780029299999</v>
      </c>
      <c r="G243">
        <v>1.48730004</v>
      </c>
      <c r="H243">
        <v>9.9000003020963209E+37</v>
      </c>
      <c r="J243" s="2">
        <f>TREND(Calibration!$A$2:$A$4,Calibration!$B$2:$B$4,C243)</f>
        <v>400.6155548390231</v>
      </c>
      <c r="K243" s="2">
        <f>TREND(Calibration!$A$2:$A$4,Calibration!$C$2:$C$4,E243)</f>
        <v>639.63263354654134</v>
      </c>
      <c r="L243" s="2">
        <f>TREND(Calibration!$A$2:$A$4,Calibration!$D$2:$D$4,G243)</f>
        <v>572.09156440320908</v>
      </c>
    </row>
    <row r="244" spans="1:12" x14ac:dyDescent="0.25">
      <c r="A244">
        <v>1211306</v>
      </c>
      <c r="B244">
        <v>13.89299965</v>
      </c>
      <c r="C244">
        <v>0.63290000000000002</v>
      </c>
      <c r="D244">
        <v>2.11299992</v>
      </c>
      <c r="E244">
        <v>1.6449999799999999</v>
      </c>
      <c r="F244">
        <v>9.9000003020963209E+37</v>
      </c>
      <c r="G244">
        <v>1.4851000299999999</v>
      </c>
      <c r="H244">
        <v>9.9000003020963209E+37</v>
      </c>
      <c r="J244" s="2">
        <f>TREND(Calibration!$A$2:$A$4,Calibration!$B$2:$B$4,C244)</f>
        <v>404.90916902857106</v>
      </c>
      <c r="K244" s="2">
        <f>TREND(Calibration!$A$2:$A$4,Calibration!$C$2:$C$4,E244)</f>
        <v>645.78234164475521</v>
      </c>
      <c r="L244" s="2">
        <f>TREND(Calibration!$A$2:$A$4,Calibration!$D$2:$D$4,G244)</f>
        <v>571.18463457054713</v>
      </c>
    </row>
    <row r="245" spans="1:12" x14ac:dyDescent="0.25">
      <c r="A245">
        <v>1216306</v>
      </c>
      <c r="B245">
        <v>13.95699978</v>
      </c>
      <c r="C245">
        <v>0.63290000000000002</v>
      </c>
      <c r="D245">
        <v>1355.5629882799999</v>
      </c>
      <c r="E245">
        <v>1.625</v>
      </c>
      <c r="F245">
        <v>9.9000003020963209E+37</v>
      </c>
      <c r="G245">
        <v>1.4835</v>
      </c>
      <c r="H245">
        <v>9.9000003020963209E+37</v>
      </c>
      <c r="J245" s="2">
        <f>TREND(Calibration!$A$2:$A$4,Calibration!$B$2:$B$4,C245)</f>
        <v>404.90916902857106</v>
      </c>
      <c r="K245" s="2">
        <f>TREND(Calibration!$A$2:$A$4,Calibration!$C$2:$C$4,E245)</f>
        <v>637.69063920159283</v>
      </c>
      <c r="L245" s="2">
        <f>TREND(Calibration!$A$2:$A$4,Calibration!$D$2:$D$4,G245)</f>
        <v>570.52503986863508</v>
      </c>
    </row>
    <row r="246" spans="1:12" x14ac:dyDescent="0.25">
      <c r="A246">
        <v>1221319</v>
      </c>
      <c r="B246">
        <v>13.99600029</v>
      </c>
      <c r="C246">
        <v>0.63020003000000002</v>
      </c>
      <c r="D246">
        <v>1355.8289794899999</v>
      </c>
      <c r="E246">
        <v>1.61580002</v>
      </c>
      <c r="F246">
        <v>9.9000003020963209E+37</v>
      </c>
      <c r="G246">
        <v>1.4808000299999999</v>
      </c>
      <c r="H246">
        <v>9.9000003020963209E+37</v>
      </c>
      <c r="J246" s="2">
        <f>TREND(Calibration!$A$2:$A$4,Calibration!$B$2:$B$4,C246)</f>
        <v>403.25308619701838</v>
      </c>
      <c r="K246" s="2">
        <f>TREND(Calibration!$A$2:$A$4,Calibration!$C$2:$C$4,E246)</f>
        <v>633.96846044726192</v>
      </c>
      <c r="L246" s="2">
        <f>TREND(Calibration!$A$2:$A$4,Calibration!$D$2:$D$4,G246)</f>
        <v>569.41200704592427</v>
      </c>
    </row>
    <row r="247" spans="1:12" x14ac:dyDescent="0.25">
      <c r="A247">
        <v>1226308</v>
      </c>
      <c r="B247">
        <v>14.08199978</v>
      </c>
      <c r="C247">
        <v>0.62970000999999998</v>
      </c>
      <c r="D247">
        <v>1193.6340332</v>
      </c>
      <c r="E247">
        <v>1.62010002</v>
      </c>
      <c r="F247">
        <v>9.9000003020963209E+37</v>
      </c>
      <c r="G247">
        <v>1.48029995</v>
      </c>
      <c r="H247">
        <v>9.9000003020963209E+37</v>
      </c>
      <c r="J247" s="2">
        <f>TREND(Calibration!$A$2:$A$4,Calibration!$B$2:$B$4,C247)</f>
        <v>402.94638851614303</v>
      </c>
      <c r="K247" s="2">
        <f>TREND(Calibration!$A$2:$A$4,Calibration!$C$2:$C$4,E247)</f>
        <v>635.70817821225955</v>
      </c>
      <c r="L247" s="2">
        <f>TREND(Calibration!$A$2:$A$4,Calibration!$D$2:$D$4,G247)</f>
        <v>569.20585458720018</v>
      </c>
    </row>
    <row r="248" spans="1:12" x14ac:dyDescent="0.25">
      <c r="A248">
        <v>1231306</v>
      </c>
      <c r="B248">
        <v>14.18500042</v>
      </c>
      <c r="C248">
        <v>0.63450002999999999</v>
      </c>
      <c r="D248">
        <v>980.75402831999997</v>
      </c>
      <c r="E248">
        <v>1.6233999699999999</v>
      </c>
      <c r="F248">
        <v>9.9000003020963209E+37</v>
      </c>
      <c r="G248">
        <v>1.48029995</v>
      </c>
      <c r="H248">
        <v>9.9000003020963209E+37</v>
      </c>
      <c r="J248" s="2">
        <f>TREND(Calibration!$A$2:$A$4,Calibration!$B$2:$B$4,C248)</f>
        <v>405.89058075276398</v>
      </c>
      <c r="K248" s="2">
        <f>TREND(Calibration!$A$2:$A$4,Calibration!$C$2:$C$4,E248)</f>
        <v>637.04329022123727</v>
      </c>
      <c r="L248" s="2">
        <f>TREND(Calibration!$A$2:$A$4,Calibration!$D$2:$D$4,G248)</f>
        <v>569.20585458720018</v>
      </c>
    </row>
    <row r="249" spans="1:12" x14ac:dyDescent="0.25">
      <c r="A249">
        <v>1236317</v>
      </c>
      <c r="B249">
        <v>14.21899986</v>
      </c>
      <c r="C249">
        <v>0.62860000000000005</v>
      </c>
      <c r="D249">
        <v>9.9000003020963209E+37</v>
      </c>
      <c r="E249">
        <v>1.6352000200000001</v>
      </c>
      <c r="F249">
        <v>970.96801758000004</v>
      </c>
      <c r="G249">
        <v>1.47969997</v>
      </c>
      <c r="H249">
        <v>9.9000003020963209E+37</v>
      </c>
      <c r="J249" s="2">
        <f>TREND(Calibration!$A$2:$A$4,Calibration!$B$2:$B$4,C249)</f>
        <v>402.27167447282545</v>
      </c>
      <c r="K249" s="2">
        <f>TREND(Calibration!$A$2:$A$4,Calibration!$C$2:$C$4,E249)</f>
        <v>641.81741966608865</v>
      </c>
      <c r="L249" s="2">
        <f>TREND(Calibration!$A$2:$A$4,Calibration!$D$2:$D$4,G249)</f>
        <v>568.95851945645063</v>
      </c>
    </row>
    <row r="250" spans="1:12" x14ac:dyDescent="0.25">
      <c r="A250">
        <v>1241307</v>
      </c>
      <c r="B250">
        <v>14.317999840000001</v>
      </c>
      <c r="C250">
        <v>0.63290000000000002</v>
      </c>
      <c r="D250">
        <v>543.77502441000001</v>
      </c>
      <c r="E250">
        <v>1.63740003</v>
      </c>
      <c r="F250">
        <v>9.9000003020963209E+37</v>
      </c>
      <c r="G250">
        <v>1.4808000299999999</v>
      </c>
      <c r="H250">
        <v>9.9000003020963209E+37</v>
      </c>
      <c r="J250" s="2">
        <f>TREND(Calibration!$A$2:$A$4,Calibration!$B$2:$B$4,C250)</f>
        <v>404.90916902857106</v>
      </c>
      <c r="K250" s="2">
        <f>TREND(Calibration!$A$2:$A$4,Calibration!$C$2:$C$4,E250)</f>
        <v>642.70751187077985</v>
      </c>
      <c r="L250" s="2">
        <f>TREND(Calibration!$A$2:$A$4,Calibration!$D$2:$D$4,G250)</f>
        <v>569.41200704592427</v>
      </c>
    </row>
    <row r="251" spans="1:12" x14ac:dyDescent="0.25">
      <c r="A251">
        <v>1246306</v>
      </c>
      <c r="B251">
        <v>14.376000400000001</v>
      </c>
      <c r="C251">
        <v>0.63239997999999997</v>
      </c>
      <c r="D251">
        <v>958.32897949000005</v>
      </c>
      <c r="E251">
        <v>1.6396000399999999</v>
      </c>
      <c r="F251">
        <v>9.9000003020963209E+37</v>
      </c>
      <c r="G251">
        <v>1.47969997</v>
      </c>
      <c r="H251">
        <v>9.9000003020963209E+37</v>
      </c>
      <c r="J251" s="2">
        <f>TREND(Calibration!$A$2:$A$4,Calibration!$B$2:$B$4,C251)</f>
        <v>404.60247134769565</v>
      </c>
      <c r="K251" s="2">
        <f>TREND(Calibration!$A$2:$A$4,Calibration!$C$2:$C$4,E251)</f>
        <v>643.59760407547117</v>
      </c>
      <c r="L251" s="2">
        <f>TREND(Calibration!$A$2:$A$4,Calibration!$D$2:$D$4,G251)</f>
        <v>568.95851945645063</v>
      </c>
    </row>
    <row r="252" spans="1:12" x14ac:dyDescent="0.25">
      <c r="A252">
        <v>1251306</v>
      </c>
      <c r="B252">
        <v>14.399000170000001</v>
      </c>
      <c r="C252">
        <v>0.63620001000000004</v>
      </c>
      <c r="D252">
        <v>9.9000003020963209E+37</v>
      </c>
      <c r="E252">
        <v>1.65900004</v>
      </c>
      <c r="F252">
        <v>9.9000003020963209E+37</v>
      </c>
      <c r="G252">
        <v>1.4813000000000001</v>
      </c>
      <c r="H252">
        <v>9.9000003020963209E+37</v>
      </c>
      <c r="J252" s="2">
        <f>TREND(Calibration!$A$2:$A$4,Calibration!$B$2:$B$4,C252)</f>
        <v>406.93329889110737</v>
      </c>
      <c r="K252" s="2">
        <f>TREND(Calibration!$A$2:$A$4,Calibration!$C$2:$C$4,E252)</f>
        <v>651.4465632942979</v>
      </c>
      <c r="L252" s="2">
        <f>TREND(Calibration!$A$2:$A$4,Calibration!$D$2:$D$4,G252)</f>
        <v>569.6181141583628</v>
      </c>
    </row>
    <row r="253" spans="1:12" x14ac:dyDescent="0.25">
      <c r="A253">
        <v>1256307</v>
      </c>
      <c r="B253">
        <v>14.46899986</v>
      </c>
      <c r="C253">
        <v>0.63990002999999995</v>
      </c>
      <c r="D253">
        <v>832.98400878999996</v>
      </c>
      <c r="E253">
        <v>1.6881999999999999</v>
      </c>
      <c r="F253">
        <v>9.9000003020963209E+37</v>
      </c>
      <c r="G253">
        <v>1.4813000000000001</v>
      </c>
      <c r="H253">
        <v>9.9000003020963209E+37</v>
      </c>
      <c r="J253" s="2">
        <f>TREND(Calibration!$A$2:$A$4,Calibration!$B$2:$B$4,C253)</f>
        <v>409.2027832181189</v>
      </c>
      <c r="K253" s="2">
        <f>TREND(Calibration!$A$2:$A$4,Calibration!$C$2:$C$4,E253)</f>
        <v>663.2604444917913</v>
      </c>
      <c r="L253" s="2">
        <f>TREND(Calibration!$A$2:$A$4,Calibration!$D$2:$D$4,G253)</f>
        <v>569.6181141583628</v>
      </c>
    </row>
    <row r="254" spans="1:12" x14ac:dyDescent="0.25">
      <c r="A254">
        <v>1261307</v>
      </c>
      <c r="B254">
        <v>14.524000170000001</v>
      </c>
      <c r="C254">
        <v>0.65069997000000002</v>
      </c>
      <c r="D254">
        <v>479.39999390000003</v>
      </c>
      <c r="E254">
        <v>1.61530006</v>
      </c>
      <c r="F254">
        <v>9.9000003020963209E+37</v>
      </c>
      <c r="G254">
        <v>1.4851000299999999</v>
      </c>
      <c r="H254">
        <v>9.9000003020963209E+37</v>
      </c>
      <c r="J254" s="2">
        <f>TREND(Calibration!$A$2:$A$4,Calibration!$B$2:$B$4,C254)</f>
        <v>415.82715134657923</v>
      </c>
      <c r="K254" s="2">
        <f>TREND(Calibration!$A$2:$A$4,Calibration!$C$2:$C$4,E254)</f>
        <v>633.76618386731116</v>
      </c>
      <c r="L254" s="2">
        <f>TREND(Calibration!$A$2:$A$4,Calibration!$D$2:$D$4,G254)</f>
        <v>571.18463457054713</v>
      </c>
    </row>
    <row r="255" spans="1:12" x14ac:dyDescent="0.25">
      <c r="A255">
        <v>1266306</v>
      </c>
      <c r="B255">
        <v>14.57499981</v>
      </c>
      <c r="C255">
        <v>0.65780002000000004</v>
      </c>
      <c r="D255">
        <v>1119.0469970700001</v>
      </c>
      <c r="E255">
        <v>1.65090001</v>
      </c>
      <c r="F255">
        <v>9.9000003020963209E+37</v>
      </c>
      <c r="G255">
        <v>1.4851000299999999</v>
      </c>
      <c r="H255">
        <v>9.9000003020963209E+37</v>
      </c>
      <c r="J255" s="2">
        <f>TREND(Calibration!$A$2:$A$4,Calibration!$B$2:$B$4,C255)</f>
        <v>420.18211488623547</v>
      </c>
      <c r="K255" s="2">
        <f>TREND(Calibration!$A$2:$A$4,Calibration!$C$2:$C$4,E255)</f>
        <v>648.16940839010863</v>
      </c>
      <c r="L255" s="2">
        <f>TREND(Calibration!$A$2:$A$4,Calibration!$D$2:$D$4,G255)</f>
        <v>571.18463457054713</v>
      </c>
    </row>
    <row r="256" spans="1:12" x14ac:dyDescent="0.25">
      <c r="A256">
        <v>1271307</v>
      </c>
      <c r="B256">
        <v>14.67399979</v>
      </c>
      <c r="C256">
        <v>0.65939999000000005</v>
      </c>
      <c r="D256">
        <v>520.29498291000004</v>
      </c>
      <c r="E256">
        <v>1.5709999800000001</v>
      </c>
      <c r="F256">
        <v>9.9000003020963209E+37</v>
      </c>
      <c r="G256">
        <v>1.4823999400000001</v>
      </c>
      <c r="H256">
        <v>9.9000003020963209E+37</v>
      </c>
      <c r="J256" s="2">
        <f>TREND(Calibration!$A$2:$A$4,Calibration!$B$2:$B$4,C256)</f>
        <v>421.16348980817878</v>
      </c>
      <c r="K256" s="2">
        <f>TREND(Calibration!$A$2:$A$4,Calibration!$C$2:$C$4,E256)</f>
        <v>615.8430126657255</v>
      </c>
      <c r="L256" s="2">
        <f>TREND(Calibration!$A$2:$A$4,Calibration!$D$2:$D$4,G256)</f>
        <v>570.07155227916144</v>
      </c>
    </row>
    <row r="257" spans="1:12" x14ac:dyDescent="0.25">
      <c r="A257">
        <v>1276307</v>
      </c>
      <c r="B257">
        <v>14.777999879999999</v>
      </c>
      <c r="C257">
        <v>0.66640001999999998</v>
      </c>
      <c r="D257">
        <v>813.69000243999994</v>
      </c>
      <c r="E257">
        <v>1.6001000400000001</v>
      </c>
      <c r="F257">
        <v>9.9000003020963209E+37</v>
      </c>
      <c r="G257">
        <v>1.48029995</v>
      </c>
      <c r="H257">
        <v>9.9000003020963209E+37</v>
      </c>
      <c r="J257" s="2">
        <f>TREND(Calibration!$A$2:$A$4,Calibration!$B$2:$B$4,C257)</f>
        <v>425.45710399772662</v>
      </c>
      <c r="K257" s="2">
        <f>TREND(Calibration!$A$2:$A$4,Calibration!$C$2:$C$4,E257)</f>
        <v>627.61647576909718</v>
      </c>
      <c r="L257" s="2">
        <f>TREND(Calibration!$A$2:$A$4,Calibration!$D$2:$D$4,G257)</f>
        <v>569.20585458720018</v>
      </c>
    </row>
    <row r="258" spans="1:12" x14ac:dyDescent="0.25">
      <c r="A258">
        <v>1281306</v>
      </c>
      <c r="B258">
        <v>14.86699963</v>
      </c>
      <c r="C258">
        <v>0.66100000999999997</v>
      </c>
      <c r="D258">
        <v>9.9000003020963209E+37</v>
      </c>
      <c r="E258">
        <v>1.6001000400000001</v>
      </c>
      <c r="F258">
        <v>1118.4899902300001</v>
      </c>
      <c r="G258">
        <v>1.4818999799999999</v>
      </c>
      <c r="H258">
        <v>9.9000003020963209E+37</v>
      </c>
      <c r="J258" s="2">
        <f>TREND(Calibration!$A$2:$A$4,Calibration!$B$2:$B$4,C258)</f>
        <v>422.14489539866344</v>
      </c>
      <c r="K258" s="2">
        <f>TREND(Calibration!$A$2:$A$4,Calibration!$C$2:$C$4,E258)</f>
        <v>627.61647576909718</v>
      </c>
      <c r="L258" s="2">
        <f>TREND(Calibration!$A$2:$A$4,Calibration!$D$2:$D$4,G258)</f>
        <v>569.86544928911235</v>
      </c>
    </row>
    <row r="259" spans="1:12" x14ac:dyDescent="0.25">
      <c r="A259">
        <v>1286306</v>
      </c>
      <c r="B259">
        <v>14.97399998</v>
      </c>
      <c r="C259">
        <v>0.65880000999999999</v>
      </c>
      <c r="D259">
        <v>972.41302489999998</v>
      </c>
      <c r="E259">
        <v>1.60230005</v>
      </c>
      <c r="F259">
        <v>1251.0880127</v>
      </c>
      <c r="G259">
        <v>1.4851000299999999</v>
      </c>
      <c r="H259">
        <v>9.9000003020963209E+37</v>
      </c>
      <c r="J259" s="2">
        <f>TREND(Calibration!$A$2:$A$4,Calibration!$B$2:$B$4,C259)</f>
        <v>420.79547957944476</v>
      </c>
      <c r="K259" s="2">
        <f>TREND(Calibration!$A$2:$A$4,Calibration!$C$2:$C$4,E259)</f>
        <v>628.50656797378849</v>
      </c>
      <c r="L259" s="2">
        <f>TREND(Calibration!$A$2:$A$4,Calibration!$D$2:$D$4,G259)</f>
        <v>571.18463457054713</v>
      </c>
    </row>
    <row r="260" spans="1:12" x14ac:dyDescent="0.25">
      <c r="A260">
        <v>1291320</v>
      </c>
      <c r="B260">
        <v>15.100000380000001</v>
      </c>
      <c r="C260">
        <v>0.65240001999999997</v>
      </c>
      <c r="D260">
        <v>554.50201416000004</v>
      </c>
      <c r="E260">
        <v>1.5882999900000001</v>
      </c>
      <c r="F260">
        <v>1157.5860595700001</v>
      </c>
      <c r="G260">
        <v>1.48459995</v>
      </c>
      <c r="H260">
        <v>9.9000003020963209E+37</v>
      </c>
      <c r="J260" s="2">
        <f>TREND(Calibration!$A$2:$A$4,Calibration!$B$2:$B$4,C260)</f>
        <v>416.86991242088044</v>
      </c>
      <c r="K260" s="2">
        <f>TREND(Calibration!$A$2:$A$4,Calibration!$C$2:$C$4,E260)</f>
        <v>622.84234632424591</v>
      </c>
      <c r="L260" s="2">
        <f>TREND(Calibration!$A$2:$A$4,Calibration!$D$2:$D$4,G260)</f>
        <v>570.97848211182315</v>
      </c>
    </row>
    <row r="261" spans="1:12" x14ac:dyDescent="0.25">
      <c r="A261">
        <v>1296307</v>
      </c>
      <c r="B261">
        <v>15.1590004</v>
      </c>
      <c r="C261">
        <v>0.65179997999999995</v>
      </c>
      <c r="D261">
        <v>949.38098145000004</v>
      </c>
      <c r="E261">
        <v>1.5801999600000001</v>
      </c>
      <c r="F261">
        <v>965.39501953000001</v>
      </c>
      <c r="G261">
        <v>1.48459995</v>
      </c>
      <c r="H261">
        <v>9.9000003020963209E+37</v>
      </c>
      <c r="J261" s="2">
        <f>TREND(Calibration!$A$2:$A$4,Calibration!$B$2:$B$4,C261)</f>
        <v>416.50186538989681</v>
      </c>
      <c r="K261" s="2">
        <f>TREND(Calibration!$A$2:$A$4,Calibration!$C$2:$C$4,E261)</f>
        <v>619.56519142005652</v>
      </c>
      <c r="L261" s="2">
        <f>TREND(Calibration!$A$2:$A$4,Calibration!$D$2:$D$4,G261)</f>
        <v>570.97848211182315</v>
      </c>
    </row>
    <row r="262" spans="1:12" x14ac:dyDescent="0.25">
      <c r="A262">
        <v>1301307</v>
      </c>
      <c r="B262">
        <v>15.166999819999999</v>
      </c>
      <c r="C262">
        <v>0.65240001999999997</v>
      </c>
      <c r="D262">
        <v>947.08001708999996</v>
      </c>
      <c r="E262">
        <v>1.6660000100000001</v>
      </c>
      <c r="F262">
        <v>9.9000003020963209E+37</v>
      </c>
      <c r="G262">
        <v>1.4839999699999999</v>
      </c>
      <c r="H262">
        <v>9.9000003020963209E+37</v>
      </c>
      <c r="J262" s="2">
        <f>TREND(Calibration!$A$2:$A$4,Calibration!$B$2:$B$4,C262)</f>
        <v>416.86991242088044</v>
      </c>
      <c r="K262" s="2">
        <f>TREND(Calibration!$A$2:$A$4,Calibration!$C$2:$C$4,E262)</f>
        <v>654.27864984393773</v>
      </c>
      <c r="L262" s="2">
        <f>TREND(Calibration!$A$2:$A$4,Calibration!$D$2:$D$4,G262)</f>
        <v>570.73114698107349</v>
      </c>
    </row>
    <row r="263" spans="1:12" x14ac:dyDescent="0.25">
      <c r="A263">
        <v>1306307</v>
      </c>
      <c r="B263">
        <v>15.149000170000001</v>
      </c>
      <c r="C263">
        <v>0.64700000999999996</v>
      </c>
      <c r="D263">
        <v>1110.6419677700001</v>
      </c>
      <c r="E263">
        <v>1.6352000200000001</v>
      </c>
      <c r="F263">
        <v>9.9000003020963209E+37</v>
      </c>
      <c r="G263">
        <v>1.4839999699999999</v>
      </c>
      <c r="H263">
        <v>9.9000003020963209E+37</v>
      </c>
      <c r="J263" s="2">
        <f>TREND(Calibration!$A$2:$A$4,Calibration!$B$2:$B$4,C263)</f>
        <v>413.5577038218172</v>
      </c>
      <c r="K263" s="2">
        <f>TREND(Calibration!$A$2:$A$4,Calibration!$C$2:$C$4,E263)</f>
        <v>641.81741966608865</v>
      </c>
      <c r="L263" s="2">
        <f>TREND(Calibration!$A$2:$A$4,Calibration!$D$2:$D$4,G263)</f>
        <v>570.73114698107349</v>
      </c>
    </row>
    <row r="264" spans="1:12" x14ac:dyDescent="0.25">
      <c r="A264">
        <v>1311306</v>
      </c>
      <c r="B264">
        <v>15.149000170000001</v>
      </c>
      <c r="C264">
        <v>0.65399998000000004</v>
      </c>
      <c r="D264">
        <v>808.39300536999997</v>
      </c>
      <c r="E264">
        <v>1.6099000000000001</v>
      </c>
      <c r="F264">
        <v>1348.66699219</v>
      </c>
      <c r="G264">
        <v>1.48459995</v>
      </c>
      <c r="H264">
        <v>9.9000003020963209E+37</v>
      </c>
      <c r="J264" s="2">
        <f>TREND(Calibration!$A$2:$A$4,Calibration!$B$2:$B$4,C264)</f>
        <v>417.85128120911554</v>
      </c>
      <c r="K264" s="2">
        <f>TREND(Calibration!$A$2:$A$4,Calibration!$C$2:$C$4,E264)</f>
        <v>631.58139774776384</v>
      </c>
      <c r="L264" s="2">
        <f>TREND(Calibration!$A$2:$A$4,Calibration!$D$2:$D$4,G264)</f>
        <v>570.97848211182315</v>
      </c>
    </row>
    <row r="265" spans="1:12" x14ac:dyDescent="0.25">
      <c r="A265">
        <v>1316307</v>
      </c>
      <c r="B265">
        <v>15.17300034</v>
      </c>
      <c r="C265">
        <v>0.65780002000000004</v>
      </c>
      <c r="D265">
        <v>783.86199951000003</v>
      </c>
      <c r="E265">
        <v>1.61360002</v>
      </c>
      <c r="F265">
        <v>9.9000003020963209E+37</v>
      </c>
      <c r="G265">
        <v>1.48670006</v>
      </c>
      <c r="H265">
        <v>9.9000003020963209E+37</v>
      </c>
      <c r="J265" s="2">
        <f>TREND(Calibration!$A$2:$A$4,Calibration!$B$2:$B$4,C265)</f>
        <v>420.18211488623547</v>
      </c>
      <c r="K265" s="2">
        <f>TREND(Calibration!$A$2:$A$4,Calibration!$C$2:$C$4,E265)</f>
        <v>633.07837228842584</v>
      </c>
      <c r="L265" s="2">
        <f>TREND(Calibration!$A$2:$A$4,Calibration!$D$2:$D$4,G265)</f>
        <v>571.84422927245942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15.227000240000001</v>
      </c>
      <c r="C2">
        <v>0.65829998000000001</v>
      </c>
      <c r="D2">
        <v>1045.8769531200001</v>
      </c>
      <c r="E2">
        <v>1.60339999</v>
      </c>
      <c r="F2">
        <v>1207.66699219</v>
      </c>
      <c r="G2">
        <v>1.48670006</v>
      </c>
      <c r="H2">
        <v>9.9000003020963209E+37</v>
      </c>
      <c r="J2" s="2">
        <f>TREND(Calibration!$A$2:$A$4,Calibration!$B$2:$B$4,C2)</f>
        <v>420.48877576486115</v>
      </c>
      <c r="K2" s="2">
        <f>TREND(Calibration!$A$2:$A$4,Calibration!$C$2:$C$4,E2)</f>
        <v>628.9515877780749</v>
      </c>
      <c r="L2" s="2">
        <f>TREND(Calibration!$A$2:$A$4,Calibration!$D$2:$D$4,G2)</f>
        <v>571.84422927245942</v>
      </c>
      <c r="N2" s="2">
        <f>AVERAGE(J2:J121)</f>
        <v>407.35293894471192</v>
      </c>
    </row>
    <row r="3" spans="1:14" x14ac:dyDescent="0.25">
      <c r="A3">
        <v>5080</v>
      </c>
      <c r="B3">
        <v>15.255000109999999</v>
      </c>
      <c r="C3">
        <v>0.66100000999999997</v>
      </c>
      <c r="D3">
        <v>738.96301270000004</v>
      </c>
      <c r="E3">
        <v>1.5964000199999999</v>
      </c>
      <c r="F3">
        <v>9.9000003020963209E+37</v>
      </c>
      <c r="G3">
        <v>1.4851000299999999</v>
      </c>
      <c r="H3">
        <v>9.9000003020963209E+37</v>
      </c>
      <c r="J3" s="2">
        <f>TREND(Calibration!$A$2:$A$4,Calibration!$B$2:$B$4,C3)</f>
        <v>422.14489539866344</v>
      </c>
      <c r="K3" s="2">
        <f>TREND(Calibration!$A$2:$A$4,Calibration!$C$2:$C$4,E3)</f>
        <v>626.11950122843507</v>
      </c>
      <c r="L3" s="2">
        <f>TREND(Calibration!$A$2:$A$4,Calibration!$D$2:$D$4,G3)</f>
        <v>571.18463457054713</v>
      </c>
    </row>
    <row r="4" spans="1:14" x14ac:dyDescent="0.25">
      <c r="A4">
        <v>10081</v>
      </c>
      <c r="B4">
        <v>15.30000019</v>
      </c>
      <c r="C4">
        <v>0.65560001000000001</v>
      </c>
      <c r="D4">
        <v>9.9000003020963209E+37</v>
      </c>
      <c r="E4">
        <v>1.59309995</v>
      </c>
      <c r="F4">
        <v>1155.6469726600001</v>
      </c>
      <c r="G4">
        <v>1.4878</v>
      </c>
      <c r="H4">
        <v>9.9000003020963209E+37</v>
      </c>
      <c r="J4" s="2">
        <f>TREND(Calibration!$A$2:$A$4,Calibration!$B$2:$B$4,C4)</f>
        <v>418.83269293330846</v>
      </c>
      <c r="K4" s="2">
        <f>TREND(Calibration!$A$2:$A$4,Calibration!$C$2:$C$4,E4)</f>
        <v>624.78434066919431</v>
      </c>
      <c r="L4" s="2">
        <f>TREND(Calibration!$A$2:$A$4,Calibration!$D$2:$D$4,G4)</f>
        <v>572.29766739325794</v>
      </c>
    </row>
    <row r="5" spans="1:14" x14ac:dyDescent="0.25">
      <c r="A5">
        <v>15081</v>
      </c>
      <c r="B5">
        <v>15.31299973</v>
      </c>
      <c r="C5">
        <v>0.65560001000000001</v>
      </c>
      <c r="D5">
        <v>1004.74200439</v>
      </c>
      <c r="E5">
        <v>1.6011999800000001</v>
      </c>
      <c r="F5">
        <v>9.9000003020963209E+37</v>
      </c>
      <c r="G5">
        <v>1.4883999800000001</v>
      </c>
      <c r="H5">
        <v>9.9000003020963209E+37</v>
      </c>
      <c r="J5" s="2">
        <f>TREND(Calibration!$A$2:$A$4,Calibration!$B$2:$B$4,C5)</f>
        <v>418.83269293330846</v>
      </c>
      <c r="K5" s="2">
        <f>TREND(Calibration!$A$2:$A$4,Calibration!$C$2:$C$4,E5)</f>
        <v>628.06149557338358</v>
      </c>
      <c r="L5" s="2">
        <f>TREND(Calibration!$A$2:$A$4,Calibration!$D$2:$D$4,G5)</f>
        <v>572.5450025240076</v>
      </c>
    </row>
    <row r="6" spans="1:14" x14ac:dyDescent="0.25">
      <c r="A6">
        <v>20083</v>
      </c>
      <c r="B6">
        <v>15.31999969</v>
      </c>
      <c r="C6">
        <v>0.65509998999999997</v>
      </c>
      <c r="D6">
        <v>1217.7580566399999</v>
      </c>
      <c r="E6">
        <v>1.5450999700000001</v>
      </c>
      <c r="F6">
        <v>9.9000003020963209E+37</v>
      </c>
      <c r="G6">
        <v>1.4861999800000001</v>
      </c>
      <c r="H6">
        <v>9.9000003020963209E+37</v>
      </c>
      <c r="J6" s="2">
        <f>TREND(Calibration!$A$2:$A$4,Calibration!$B$2:$B$4,C6)</f>
        <v>418.52599525243312</v>
      </c>
      <c r="K6" s="2">
        <f>TREND(Calibration!$A$2:$A$4,Calibration!$C$2:$C$4,E6)</f>
        <v>605.36424347720981</v>
      </c>
      <c r="L6" s="2">
        <f>TREND(Calibration!$A$2:$A$4,Calibration!$D$2:$D$4,G6)</f>
        <v>571.63807681373544</v>
      </c>
    </row>
    <row r="7" spans="1:14" x14ac:dyDescent="0.25">
      <c r="A7">
        <v>25083</v>
      </c>
      <c r="B7">
        <v>15.26799965</v>
      </c>
      <c r="C7">
        <v>0.64700000999999996</v>
      </c>
      <c r="D7">
        <v>986.93798828000001</v>
      </c>
      <c r="E7">
        <v>1.55369997</v>
      </c>
      <c r="F7">
        <v>9.9000003020963209E+37</v>
      </c>
      <c r="G7">
        <v>1.48570001</v>
      </c>
      <c r="H7">
        <v>9.9000003020963209E+37</v>
      </c>
      <c r="J7" s="2">
        <f>TREND(Calibration!$A$2:$A$4,Calibration!$B$2:$B$4,C7)</f>
        <v>413.5577038218172</v>
      </c>
      <c r="K7" s="2">
        <f>TREND(Calibration!$A$2:$A$4,Calibration!$C$2:$C$4,E7)</f>
        <v>608.8436790072052</v>
      </c>
      <c r="L7" s="2">
        <f>TREND(Calibration!$A$2:$A$4,Calibration!$D$2:$D$4,G7)</f>
        <v>571.43196970129679</v>
      </c>
    </row>
    <row r="8" spans="1:14" x14ac:dyDescent="0.25">
      <c r="A8">
        <v>30085</v>
      </c>
      <c r="B8">
        <v>15.20600033</v>
      </c>
      <c r="C8">
        <v>0.65069997000000002</v>
      </c>
      <c r="D8">
        <v>1201.06604004</v>
      </c>
      <c r="E8">
        <v>1.5596000000000001</v>
      </c>
      <c r="F8">
        <v>9.9000003020963209E+37</v>
      </c>
      <c r="G8">
        <v>1.4878</v>
      </c>
      <c r="H8">
        <v>9.9000003020963209E+37</v>
      </c>
      <c r="J8" s="2">
        <f>TREND(Calibration!$A$2:$A$4,Calibration!$B$2:$B$4,C8)</f>
        <v>415.82715134657923</v>
      </c>
      <c r="K8" s="2">
        <f>TREND(Calibration!$A$2:$A$4,Calibration!$C$2:$C$4,E8)</f>
        <v>611.23074575255851</v>
      </c>
      <c r="L8" s="2">
        <f>TREND(Calibration!$A$2:$A$4,Calibration!$D$2:$D$4,G8)</f>
        <v>572.29766739325794</v>
      </c>
    </row>
    <row r="9" spans="1:14" x14ac:dyDescent="0.25">
      <c r="A9">
        <v>35092</v>
      </c>
      <c r="B9">
        <v>15.06299973</v>
      </c>
      <c r="C9">
        <v>0.65450001000000002</v>
      </c>
      <c r="D9">
        <v>1306.7480468700001</v>
      </c>
      <c r="E9">
        <v>1.5428999699999999</v>
      </c>
      <c r="F9">
        <v>9.9000003020963209E+37</v>
      </c>
      <c r="G9">
        <v>1.4878</v>
      </c>
      <c r="H9">
        <v>9.9000003020963209E+37</v>
      </c>
      <c r="J9" s="2">
        <f>TREND(Calibration!$A$2:$A$4,Calibration!$B$2:$B$4,C9)</f>
        <v>418.15798502369915</v>
      </c>
      <c r="K9" s="2">
        <f>TREND(Calibration!$A$2:$A$4,Calibration!$C$2:$C$4,E9)</f>
        <v>604.47415531837373</v>
      </c>
      <c r="L9" s="2">
        <f>TREND(Calibration!$A$2:$A$4,Calibration!$D$2:$D$4,G9)</f>
        <v>572.29766739325794</v>
      </c>
    </row>
    <row r="10" spans="1:14" x14ac:dyDescent="0.25">
      <c r="A10">
        <v>40084</v>
      </c>
      <c r="B10">
        <v>15.0340004</v>
      </c>
      <c r="C10">
        <v>0.66049999000000004</v>
      </c>
      <c r="D10">
        <v>492.31698607999999</v>
      </c>
      <c r="E10">
        <v>1.52719998</v>
      </c>
      <c r="F10">
        <v>9.9000003020963209E+37</v>
      </c>
      <c r="G10">
        <v>1.4878</v>
      </c>
      <c r="H10">
        <v>9.9000003020963209E+37</v>
      </c>
      <c r="J10" s="2">
        <f>TREND(Calibration!$A$2:$A$4,Calibration!$B$2:$B$4,C10)</f>
        <v>421.83819771778815</v>
      </c>
      <c r="K10" s="2">
        <f>TREND(Calibration!$A$2:$A$4,Calibration!$C$2:$C$4,E10)</f>
        <v>598.12216659435376</v>
      </c>
      <c r="L10" s="2">
        <f>TREND(Calibration!$A$2:$A$4,Calibration!$D$2:$D$4,G10)</f>
        <v>572.29766739325794</v>
      </c>
    </row>
    <row r="11" spans="1:14" x14ac:dyDescent="0.25">
      <c r="A11">
        <v>45085</v>
      </c>
      <c r="B11">
        <v>14.975999829999999</v>
      </c>
      <c r="C11">
        <v>0.66149997999999999</v>
      </c>
      <c r="D11">
        <v>1156.5780029299999</v>
      </c>
      <c r="E11">
        <v>1.5687999699999999</v>
      </c>
      <c r="F11">
        <v>9.9000003020963209E+37</v>
      </c>
      <c r="G11">
        <v>1.48570001</v>
      </c>
      <c r="H11">
        <v>9.9000003020963209E+37</v>
      </c>
      <c r="J11" s="2">
        <f>TREND(Calibration!$A$2:$A$4,Calibration!$B$2:$B$4,C11)</f>
        <v>422.45156241099738</v>
      </c>
      <c r="K11" s="2">
        <f>TREND(Calibration!$A$2:$A$4,Calibration!$C$2:$C$4,E11)</f>
        <v>614.95292046103418</v>
      </c>
      <c r="L11" s="2">
        <f>TREND(Calibration!$A$2:$A$4,Calibration!$D$2:$D$4,G11)</f>
        <v>571.43196970129679</v>
      </c>
    </row>
    <row r="12" spans="1:14" x14ac:dyDescent="0.25">
      <c r="A12">
        <v>50085</v>
      </c>
      <c r="B12">
        <v>14.97900009</v>
      </c>
      <c r="C12">
        <v>0.66369997999999997</v>
      </c>
      <c r="D12">
        <v>826.08001708999996</v>
      </c>
      <c r="E12">
        <v>1.69089997</v>
      </c>
      <c r="F12">
        <v>9.9000003020963209E+37</v>
      </c>
      <c r="G12">
        <v>1.48570001</v>
      </c>
      <c r="H12">
        <v>9.9000003020963209E+37</v>
      </c>
      <c r="J12" s="2">
        <f>TREND(Calibration!$A$2:$A$4,Calibration!$B$2:$B$4,C12)</f>
        <v>423.80097823021606</v>
      </c>
      <c r="K12" s="2">
        <f>TREND(Calibration!$A$2:$A$4,Calibration!$C$2:$C$4,E12)</f>
        <v>664.35281327643338</v>
      </c>
      <c r="L12" s="2">
        <f>TREND(Calibration!$A$2:$A$4,Calibration!$D$2:$D$4,G12)</f>
        <v>571.43196970129679</v>
      </c>
    </row>
    <row r="13" spans="1:14" x14ac:dyDescent="0.25">
      <c r="A13">
        <v>55086</v>
      </c>
      <c r="B13">
        <v>14.96899986</v>
      </c>
      <c r="C13">
        <v>0.66049999000000004</v>
      </c>
      <c r="D13">
        <v>972.64697265999996</v>
      </c>
      <c r="E13">
        <v>1.6720000500000001</v>
      </c>
      <c r="F13">
        <v>9.9000003020963209E+37</v>
      </c>
      <c r="G13">
        <v>1.4839999699999999</v>
      </c>
      <c r="H13">
        <v>9.9000003020963209E+37</v>
      </c>
      <c r="J13" s="2">
        <f>TREND(Calibration!$A$2:$A$4,Calibration!$B$2:$B$4,C13)</f>
        <v>421.83819771778815</v>
      </c>
      <c r="K13" s="2">
        <f>TREND(Calibration!$A$2:$A$4,Calibration!$C$2:$C$4,E13)</f>
        <v>656.70617918782057</v>
      </c>
      <c r="L13" s="2">
        <f>TREND(Calibration!$A$2:$A$4,Calibration!$D$2:$D$4,G13)</f>
        <v>570.73114698107349</v>
      </c>
    </row>
    <row r="14" spans="1:14" x14ac:dyDescent="0.25">
      <c r="A14">
        <v>60086</v>
      </c>
      <c r="B14">
        <v>14.99199963</v>
      </c>
      <c r="C14">
        <v>0.65289998000000005</v>
      </c>
      <c r="D14">
        <v>671.98999022999999</v>
      </c>
      <c r="E14">
        <v>1.6368999500000001</v>
      </c>
      <c r="F14">
        <v>9.9000003020963209E+37</v>
      </c>
      <c r="G14">
        <v>1.4894000300000001</v>
      </c>
      <c r="H14">
        <v>9.9000003020963209E+37</v>
      </c>
      <c r="J14" s="2">
        <f>TREND(Calibration!$A$2:$A$4,Calibration!$B$2:$B$4,C14)</f>
        <v>417.17657329950623</v>
      </c>
      <c r="K14" s="2">
        <f>TREND(Calibration!$A$2:$A$4,Calibration!$C$2:$C$4,E14)</f>
        <v>642.50518674056593</v>
      </c>
      <c r="L14" s="2">
        <f>TREND(Calibration!$A$2:$A$4,Calibration!$D$2:$D$4,G14)</f>
        <v>572.95726209517022</v>
      </c>
    </row>
    <row r="15" spans="1:14" x14ac:dyDescent="0.25">
      <c r="A15">
        <v>65087</v>
      </c>
      <c r="B15">
        <v>14.911000250000001</v>
      </c>
      <c r="C15">
        <v>0.66149997999999999</v>
      </c>
      <c r="D15">
        <v>337.52899170000001</v>
      </c>
      <c r="E15">
        <v>1.62609994</v>
      </c>
      <c r="F15">
        <v>9.9000003020963209E+37</v>
      </c>
      <c r="G15">
        <v>1.4851000299999999</v>
      </c>
      <c r="H15">
        <v>9.9000003020963209E+37</v>
      </c>
      <c r="J15" s="2">
        <f>TREND(Calibration!$A$2:$A$4,Calibration!$B$2:$B$4,C15)</f>
        <v>422.45156241099738</v>
      </c>
      <c r="K15" s="2">
        <f>TREND(Calibration!$A$2:$A$4,Calibration!$C$2:$C$4,E15)</f>
        <v>638.13565900587935</v>
      </c>
      <c r="L15" s="2">
        <f>TREND(Calibration!$A$2:$A$4,Calibration!$D$2:$D$4,G15)</f>
        <v>571.18463457054713</v>
      </c>
    </row>
    <row r="16" spans="1:14" x14ac:dyDescent="0.25">
      <c r="A16">
        <v>70088</v>
      </c>
      <c r="B16">
        <v>14.800999640000001</v>
      </c>
      <c r="C16">
        <v>0.66100000999999997</v>
      </c>
      <c r="D16">
        <v>838.48199463000003</v>
      </c>
      <c r="E16">
        <v>1.6492999800000001</v>
      </c>
      <c r="F16">
        <v>9.9000003020963209E+37</v>
      </c>
      <c r="G16">
        <v>1.4883999800000001</v>
      </c>
      <c r="H16">
        <v>1324.4739990200001</v>
      </c>
      <c r="J16" s="2">
        <f>TREND(Calibration!$A$2:$A$4,Calibration!$B$2:$B$4,C16)</f>
        <v>422.14489539866344</v>
      </c>
      <c r="K16" s="2">
        <f>TREND(Calibration!$A$2:$A$4,Calibration!$C$2:$C$4,E16)</f>
        <v>647.52205940975296</v>
      </c>
      <c r="L16" s="2">
        <f>TREND(Calibration!$A$2:$A$4,Calibration!$D$2:$D$4,G16)</f>
        <v>572.5450025240076</v>
      </c>
    </row>
    <row r="17" spans="1:12" x14ac:dyDescent="0.25">
      <c r="A17">
        <v>75088</v>
      </c>
      <c r="B17">
        <v>14.62899971</v>
      </c>
      <c r="C17">
        <v>0.65399998000000004</v>
      </c>
      <c r="D17">
        <v>769.67602538999995</v>
      </c>
      <c r="E17">
        <v>1.61689997</v>
      </c>
      <c r="F17">
        <v>9.9000003020963209E+37</v>
      </c>
      <c r="G17">
        <v>1.4883999800000001</v>
      </c>
      <c r="H17">
        <v>9.9000003020963209E+37</v>
      </c>
      <c r="J17" s="2">
        <f>TREND(Calibration!$A$2:$A$4,Calibration!$B$2:$B$4,C17)</f>
        <v>417.85128120911554</v>
      </c>
      <c r="K17" s="2">
        <f>TREND(Calibration!$A$2:$A$4,Calibration!$C$2:$C$4,E17)</f>
        <v>634.41348429740356</v>
      </c>
      <c r="L17" s="2">
        <f>TREND(Calibration!$A$2:$A$4,Calibration!$D$2:$D$4,G17)</f>
        <v>572.5450025240076</v>
      </c>
    </row>
    <row r="18" spans="1:12" x14ac:dyDescent="0.25">
      <c r="A18">
        <v>80088</v>
      </c>
      <c r="B18">
        <v>14.49199963</v>
      </c>
      <c r="C18">
        <v>0.65509998999999997</v>
      </c>
      <c r="D18">
        <v>848.38397216999999</v>
      </c>
      <c r="E18">
        <v>1.5666999800000001</v>
      </c>
      <c r="F18">
        <v>9.9000003020963209E+37</v>
      </c>
      <c r="G18">
        <v>1.4904999699999999</v>
      </c>
      <c r="H18">
        <v>9.9000003020963209E+37</v>
      </c>
      <c r="J18" s="2">
        <f>TREND(Calibration!$A$2:$A$4,Calibration!$B$2:$B$4,C18)</f>
        <v>418.52599525243312</v>
      </c>
      <c r="K18" s="2">
        <f>TREND(Calibration!$A$2:$A$4,Calibration!$C$2:$C$4,E18)</f>
        <v>614.10329490072786</v>
      </c>
      <c r="L18" s="2">
        <f>TREND(Calibration!$A$2:$A$4,Calibration!$D$2:$D$4,G18)</f>
        <v>573.41070021596875</v>
      </c>
    </row>
    <row r="19" spans="1:12" x14ac:dyDescent="0.25">
      <c r="A19">
        <v>85088</v>
      </c>
      <c r="B19">
        <v>14.37899971</v>
      </c>
      <c r="C19">
        <v>0.64099996999999997</v>
      </c>
      <c r="D19">
        <v>1090.6590576200001</v>
      </c>
      <c r="E19">
        <v>1.6028000099999999</v>
      </c>
      <c r="F19">
        <v>9.9000003020963209E+37</v>
      </c>
      <c r="G19">
        <v>1.49109995</v>
      </c>
      <c r="H19">
        <v>9.9000003020963209E+37</v>
      </c>
      <c r="J19" s="2">
        <f>TREND(Calibration!$A$2:$A$4,Calibration!$B$2:$B$4,C19)</f>
        <v>409.87745432547865</v>
      </c>
      <c r="K19" s="2">
        <f>TREND(Calibration!$A$2:$A$4,Calibration!$C$2:$C$4,E19)</f>
        <v>628.70884455373914</v>
      </c>
      <c r="L19" s="2">
        <f>TREND(Calibration!$A$2:$A$4,Calibration!$D$2:$D$4,G19)</f>
        <v>573.65803534671829</v>
      </c>
    </row>
    <row r="20" spans="1:12" x14ac:dyDescent="0.25">
      <c r="A20">
        <v>90088</v>
      </c>
      <c r="B20">
        <v>14.274999619999999</v>
      </c>
      <c r="C20">
        <v>0.63559997000000001</v>
      </c>
      <c r="D20">
        <v>9.9000003020963209E+37</v>
      </c>
      <c r="E20">
        <v>1.59370005</v>
      </c>
      <c r="F20">
        <v>9.9000003020963209E+37</v>
      </c>
      <c r="G20">
        <v>1.4878</v>
      </c>
      <c r="H20">
        <v>9.9000003020963209E+37</v>
      </c>
      <c r="J20" s="2">
        <f>TREND(Calibration!$A$2:$A$4,Calibration!$B$2:$B$4,C20)</f>
        <v>406.56525186012368</v>
      </c>
      <c r="K20" s="2">
        <f>TREND(Calibration!$A$2:$A$4,Calibration!$C$2:$C$4,E20)</f>
        <v>625.02713244379311</v>
      </c>
      <c r="L20" s="2">
        <f>TREND(Calibration!$A$2:$A$4,Calibration!$D$2:$D$4,G20)</f>
        <v>572.29766739325794</v>
      </c>
    </row>
    <row r="21" spans="1:12" x14ac:dyDescent="0.25">
      <c r="A21">
        <v>95089</v>
      </c>
      <c r="B21">
        <v>14.225999829999999</v>
      </c>
      <c r="C21">
        <v>0.63620001000000004</v>
      </c>
      <c r="D21">
        <v>1327.51599121</v>
      </c>
      <c r="E21">
        <v>1.50890005</v>
      </c>
      <c r="F21">
        <v>583.05401611000002</v>
      </c>
      <c r="G21">
        <v>1.4894000300000001</v>
      </c>
      <c r="H21">
        <v>9.9000003020963209E+37</v>
      </c>
      <c r="J21" s="2">
        <f>TREND(Calibration!$A$2:$A$4,Calibration!$B$2:$B$4,C21)</f>
        <v>406.93329889110737</v>
      </c>
      <c r="K21" s="2">
        <f>TREND(Calibration!$A$2:$A$4,Calibration!$C$2:$C$4,E21)</f>
        <v>590.71827977593193</v>
      </c>
      <c r="L21" s="2">
        <f>TREND(Calibration!$A$2:$A$4,Calibration!$D$2:$D$4,G21)</f>
        <v>572.95726209517022</v>
      </c>
    </row>
    <row r="22" spans="1:12" x14ac:dyDescent="0.25">
      <c r="A22">
        <v>100087</v>
      </c>
      <c r="B22">
        <v>14.28199959</v>
      </c>
      <c r="C22">
        <v>0.63180000000000003</v>
      </c>
      <c r="D22">
        <v>515.23101807</v>
      </c>
      <c r="E22">
        <v>1.60720003</v>
      </c>
      <c r="F22">
        <v>9.9000003020963209E+37</v>
      </c>
      <c r="G22">
        <v>1.4883999800000001</v>
      </c>
      <c r="H22">
        <v>1314.8719482399999</v>
      </c>
      <c r="J22" s="2">
        <f>TREND(Calibration!$A$2:$A$4,Calibration!$B$2:$B$4,C22)</f>
        <v>404.23446111896169</v>
      </c>
      <c r="K22" s="2">
        <f>TREND(Calibration!$A$2:$A$4,Calibration!$C$2:$C$4,E22)</f>
        <v>630.48902896312177</v>
      </c>
      <c r="L22" s="2">
        <f>TREND(Calibration!$A$2:$A$4,Calibration!$D$2:$D$4,G22)</f>
        <v>572.5450025240076</v>
      </c>
    </row>
    <row r="23" spans="1:12" x14ac:dyDescent="0.25">
      <c r="A23">
        <v>105088</v>
      </c>
      <c r="B23">
        <v>14.269000050000001</v>
      </c>
      <c r="C23">
        <v>0.62910001999999998</v>
      </c>
      <c r="D23">
        <v>9.9000003020963209E+37</v>
      </c>
      <c r="E23">
        <v>1.5461000199999999</v>
      </c>
      <c r="F23">
        <v>644.23297118999994</v>
      </c>
      <c r="G23">
        <v>1.4883999800000001</v>
      </c>
      <c r="H23">
        <v>9.9000003020963209E+37</v>
      </c>
      <c r="J23" s="2">
        <f>TREND(Calibration!$A$2:$A$4,Calibration!$B$2:$B$4,C23)</f>
        <v>402.57837215370074</v>
      </c>
      <c r="K23" s="2">
        <f>TREND(Calibration!$A$2:$A$4,Calibration!$C$2:$C$4,E23)</f>
        <v>605.76884923322973</v>
      </c>
      <c r="L23" s="2">
        <f>TREND(Calibration!$A$2:$A$4,Calibration!$D$2:$D$4,G23)</f>
        <v>572.5450025240076</v>
      </c>
    </row>
    <row r="24" spans="1:12" x14ac:dyDescent="0.25">
      <c r="A24">
        <v>110089</v>
      </c>
      <c r="B24">
        <v>14.222999570000001</v>
      </c>
      <c r="C24">
        <v>0.62099998999999995</v>
      </c>
      <c r="D24">
        <v>9.9000003020963209E+37</v>
      </c>
      <c r="E24">
        <v>1.5385999699999999</v>
      </c>
      <c r="F24">
        <v>383.37100220000002</v>
      </c>
      <c r="G24">
        <v>1.48670006</v>
      </c>
      <c r="H24">
        <v>9.9000003020963209E+37</v>
      </c>
      <c r="J24" s="2">
        <f>TREND(Calibration!$A$2:$A$4,Calibration!$B$2:$B$4,C24)</f>
        <v>397.61005005454348</v>
      </c>
      <c r="K24" s="2">
        <f>TREND(Calibration!$A$2:$A$4,Calibration!$C$2:$C$4,E24)</f>
        <v>602.7344375533761</v>
      </c>
      <c r="L24" s="2">
        <f>TREND(Calibration!$A$2:$A$4,Calibration!$D$2:$D$4,G24)</f>
        <v>571.84422927245942</v>
      </c>
    </row>
    <row r="25" spans="1:12" x14ac:dyDescent="0.25">
      <c r="A25">
        <v>115090</v>
      </c>
      <c r="B25">
        <v>14.1420002</v>
      </c>
      <c r="C25">
        <v>0.62540001000000001</v>
      </c>
      <c r="D25">
        <v>1286.68200684</v>
      </c>
      <c r="E25">
        <v>1.5666999800000001</v>
      </c>
      <c r="F25">
        <v>448.52600097999999</v>
      </c>
      <c r="G25">
        <v>1.4883999800000001</v>
      </c>
      <c r="H25">
        <v>9.9000003020963209E+37</v>
      </c>
      <c r="J25" s="2">
        <f>TREND(Calibration!$A$2:$A$4,Calibration!$B$2:$B$4,C25)</f>
        <v>400.30889396039743</v>
      </c>
      <c r="K25" s="2">
        <f>TREND(Calibration!$A$2:$A$4,Calibration!$C$2:$C$4,E25)</f>
        <v>614.10329490072786</v>
      </c>
      <c r="L25" s="2">
        <f>TREND(Calibration!$A$2:$A$4,Calibration!$D$2:$D$4,G25)</f>
        <v>572.5450025240076</v>
      </c>
    </row>
    <row r="26" spans="1:12" x14ac:dyDescent="0.25">
      <c r="A26">
        <v>120089</v>
      </c>
      <c r="B26">
        <v>14.027999879999999</v>
      </c>
      <c r="C26">
        <v>0.62429999999999997</v>
      </c>
      <c r="D26">
        <v>1148.4250488299999</v>
      </c>
      <c r="E26">
        <v>1.55050004</v>
      </c>
      <c r="F26">
        <v>557.74798583999996</v>
      </c>
      <c r="G26">
        <v>1.48889995</v>
      </c>
      <c r="H26">
        <v>9.9000003020963209E+37</v>
      </c>
      <c r="J26" s="2">
        <f>TREND(Calibration!$A$2:$A$4,Calibration!$B$2:$B$4,C26)</f>
        <v>399.63417991707979</v>
      </c>
      <c r="K26" s="2">
        <f>TREND(Calibration!$A$2:$A$4,Calibration!$C$2:$C$4,E26)</f>
        <v>607.54903364261236</v>
      </c>
      <c r="L26" s="2">
        <f>TREND(Calibration!$A$2:$A$4,Calibration!$D$2:$D$4,G26)</f>
        <v>572.75110963644613</v>
      </c>
    </row>
    <row r="27" spans="1:12" x14ac:dyDescent="0.25">
      <c r="A27">
        <v>125090</v>
      </c>
      <c r="B27">
        <v>13.95400047</v>
      </c>
      <c r="C27">
        <v>0.62540001000000001</v>
      </c>
      <c r="D27">
        <v>9.9000003020963209E+37</v>
      </c>
      <c r="E27">
        <v>1.5418000199999999</v>
      </c>
      <c r="F27">
        <v>431.97799683</v>
      </c>
      <c r="G27">
        <v>1.48889995</v>
      </c>
      <c r="H27">
        <v>9.9000003020963209E+37</v>
      </c>
      <c r="J27" s="2">
        <f>TREND(Calibration!$A$2:$A$4,Calibration!$B$2:$B$4,C27)</f>
        <v>400.30889396039743</v>
      </c>
      <c r="K27" s="2">
        <f>TREND(Calibration!$A$2:$A$4,Calibration!$C$2:$C$4,E27)</f>
        <v>604.02913146823209</v>
      </c>
      <c r="L27" s="2">
        <f>TREND(Calibration!$A$2:$A$4,Calibration!$D$2:$D$4,G27)</f>
        <v>572.75110963644613</v>
      </c>
    </row>
    <row r="28" spans="1:12" x14ac:dyDescent="0.25">
      <c r="A28">
        <v>130100</v>
      </c>
      <c r="B28">
        <v>13.89500046</v>
      </c>
      <c r="C28">
        <v>0.62370002000000002</v>
      </c>
      <c r="D28">
        <v>869.50799560999997</v>
      </c>
      <c r="E28">
        <v>1.5277999600000001</v>
      </c>
      <c r="F28">
        <v>857.10601807</v>
      </c>
      <c r="G28">
        <v>1.48889995</v>
      </c>
      <c r="H28">
        <v>9.9000003020963209E+37</v>
      </c>
      <c r="J28" s="2">
        <f>TREND(Calibration!$A$2:$A$4,Calibration!$B$2:$B$4,C28)</f>
        <v>399.26616968834577</v>
      </c>
      <c r="K28" s="2">
        <f>TREND(Calibration!$A$2:$A$4,Calibration!$C$2:$C$4,E28)</f>
        <v>598.36490981868951</v>
      </c>
      <c r="L28" s="2">
        <f>TREND(Calibration!$A$2:$A$4,Calibration!$D$2:$D$4,G28)</f>
        <v>572.75110963644613</v>
      </c>
    </row>
    <row r="29" spans="1:12" x14ac:dyDescent="0.25">
      <c r="A29">
        <v>135089</v>
      </c>
      <c r="B29">
        <v>13.80799961</v>
      </c>
      <c r="C29">
        <v>0.62159997</v>
      </c>
      <c r="D29">
        <v>9.9000003020963209E+37</v>
      </c>
      <c r="E29">
        <v>1.5418000199999999</v>
      </c>
      <c r="F29">
        <v>1191.4379882799999</v>
      </c>
      <c r="G29">
        <v>1.48670006</v>
      </c>
      <c r="H29">
        <v>9.9000003020963209E+37</v>
      </c>
      <c r="J29" s="2">
        <f>TREND(Calibration!$A$2:$A$4,Calibration!$B$2:$B$4,C29)</f>
        <v>397.9780602832775</v>
      </c>
      <c r="K29" s="2">
        <f>TREND(Calibration!$A$2:$A$4,Calibration!$C$2:$C$4,E29)</f>
        <v>604.02913146823209</v>
      </c>
      <c r="L29" s="2">
        <f>TREND(Calibration!$A$2:$A$4,Calibration!$D$2:$D$4,G29)</f>
        <v>571.84422927245942</v>
      </c>
    </row>
    <row r="30" spans="1:12" x14ac:dyDescent="0.25">
      <c r="A30">
        <v>140089</v>
      </c>
      <c r="B30">
        <v>13.79800034</v>
      </c>
      <c r="C30">
        <v>0.62099998999999995</v>
      </c>
      <c r="D30">
        <v>1152.58105469</v>
      </c>
      <c r="E30">
        <v>1.5687999699999999</v>
      </c>
      <c r="F30">
        <v>1159.0899658200001</v>
      </c>
      <c r="G30">
        <v>1.4861999800000001</v>
      </c>
      <c r="H30">
        <v>9.9000003020963209E+37</v>
      </c>
      <c r="J30" s="2">
        <f>TREND(Calibration!$A$2:$A$4,Calibration!$B$2:$B$4,C30)</f>
        <v>397.61005005454348</v>
      </c>
      <c r="K30" s="2">
        <f>TREND(Calibration!$A$2:$A$4,Calibration!$C$2:$C$4,E30)</f>
        <v>614.95292046103418</v>
      </c>
      <c r="L30" s="2">
        <f>TREND(Calibration!$A$2:$A$4,Calibration!$D$2:$D$4,G30)</f>
        <v>571.63807681373544</v>
      </c>
    </row>
    <row r="31" spans="1:12" x14ac:dyDescent="0.25">
      <c r="A31">
        <v>145090</v>
      </c>
      <c r="B31">
        <v>13.81099987</v>
      </c>
      <c r="C31">
        <v>0.62809998</v>
      </c>
      <c r="D31">
        <v>1281.7430419899999</v>
      </c>
      <c r="E31">
        <v>1.5661</v>
      </c>
      <c r="F31">
        <v>799.90399170000001</v>
      </c>
      <c r="G31">
        <v>1.4894000300000001</v>
      </c>
      <c r="H31">
        <v>9.9000003020963209E+37</v>
      </c>
      <c r="J31" s="2">
        <f>TREND(Calibration!$A$2:$A$4,Calibration!$B$2:$B$4,C31)</f>
        <v>401.96497679195005</v>
      </c>
      <c r="K31" s="2">
        <f>TREND(Calibration!$A$2:$A$4,Calibration!$C$2:$C$4,E31)</f>
        <v>613.86055167639211</v>
      </c>
      <c r="L31" s="2">
        <f>TREND(Calibration!$A$2:$A$4,Calibration!$D$2:$D$4,G31)</f>
        <v>572.95726209517022</v>
      </c>
    </row>
    <row r="32" spans="1:12" x14ac:dyDescent="0.25">
      <c r="A32">
        <v>150090</v>
      </c>
      <c r="B32">
        <v>13.86900043</v>
      </c>
      <c r="C32">
        <v>0.62639999000000002</v>
      </c>
      <c r="D32">
        <v>1312.75097656</v>
      </c>
      <c r="E32">
        <v>1.5601999799999999</v>
      </c>
      <c r="F32">
        <v>512.02398682</v>
      </c>
      <c r="G32">
        <v>1.4894000300000001</v>
      </c>
      <c r="H32">
        <v>9.9000003020963209E+37</v>
      </c>
      <c r="J32" s="2">
        <f>TREND(Calibration!$A$2:$A$4,Calibration!$B$2:$B$4,C32)</f>
        <v>400.92225251989845</v>
      </c>
      <c r="K32" s="2">
        <f>TREND(Calibration!$A$2:$A$4,Calibration!$C$2:$C$4,E32)</f>
        <v>611.47348897689403</v>
      </c>
      <c r="L32" s="2">
        <f>TREND(Calibration!$A$2:$A$4,Calibration!$D$2:$D$4,G32)</f>
        <v>572.95726209517022</v>
      </c>
    </row>
    <row r="33" spans="1:12" x14ac:dyDescent="0.25">
      <c r="A33">
        <v>155090</v>
      </c>
      <c r="B33">
        <v>13.881999970000001</v>
      </c>
      <c r="C33">
        <v>0.63020003000000002</v>
      </c>
      <c r="D33">
        <v>1150.30505371</v>
      </c>
      <c r="E33">
        <v>1.5661</v>
      </c>
      <c r="F33">
        <v>552.62402343999997</v>
      </c>
      <c r="G33">
        <v>1.4883999800000001</v>
      </c>
      <c r="H33">
        <v>9.9000003020963209E+37</v>
      </c>
      <c r="J33" s="2">
        <f>TREND(Calibration!$A$2:$A$4,Calibration!$B$2:$B$4,C33)</f>
        <v>403.25308619701838</v>
      </c>
      <c r="K33" s="2">
        <f>TREND(Calibration!$A$2:$A$4,Calibration!$C$2:$C$4,E33)</f>
        <v>613.86055167639211</v>
      </c>
      <c r="L33" s="2">
        <f>TREND(Calibration!$A$2:$A$4,Calibration!$D$2:$D$4,G33)</f>
        <v>572.5450025240076</v>
      </c>
    </row>
    <row r="34" spans="1:12" x14ac:dyDescent="0.25">
      <c r="A34">
        <v>160092</v>
      </c>
      <c r="B34">
        <v>13.885999679999999</v>
      </c>
      <c r="C34">
        <v>0.63400000000000001</v>
      </c>
      <c r="D34">
        <v>9.9000003020963209E+37</v>
      </c>
      <c r="E34">
        <v>1.5829000499999999</v>
      </c>
      <c r="F34">
        <v>724.02099609000004</v>
      </c>
      <c r="G34">
        <v>1.4921</v>
      </c>
      <c r="H34">
        <v>9.9000003020963209E+37</v>
      </c>
      <c r="J34" s="2">
        <f>TREND(Calibration!$A$2:$A$4,Calibration!$B$2:$B$4,C34)</f>
        <v>405.58387693818037</v>
      </c>
      <c r="K34" s="2">
        <f>TREND(Calibration!$A$2:$A$4,Calibration!$C$2:$C$4,E34)</f>
        <v>620.65760875496164</v>
      </c>
      <c r="L34" s="2">
        <f>TREND(Calibration!$A$2:$A$4,Calibration!$D$2:$D$4,G34)</f>
        <v>574.07029491788091</v>
      </c>
    </row>
    <row r="35" spans="1:12" x14ac:dyDescent="0.25">
      <c r="A35">
        <v>165092</v>
      </c>
      <c r="B35">
        <v>13.87300014</v>
      </c>
      <c r="C35">
        <v>0.63129997000000004</v>
      </c>
      <c r="D35">
        <v>882.14398193</v>
      </c>
      <c r="E35">
        <v>1.5829000499999999</v>
      </c>
      <c r="F35">
        <v>1156.1619873</v>
      </c>
      <c r="G35">
        <v>1.4904999699999999</v>
      </c>
      <c r="H35">
        <v>9.9000003020963209E+37</v>
      </c>
      <c r="J35" s="2">
        <f>TREND(Calibration!$A$2:$A$4,Calibration!$B$2:$B$4,C35)</f>
        <v>403.92775730437813</v>
      </c>
      <c r="K35" s="2">
        <f>TREND(Calibration!$A$2:$A$4,Calibration!$C$2:$C$4,E35)</f>
        <v>620.65760875496164</v>
      </c>
      <c r="L35" s="2">
        <f>TREND(Calibration!$A$2:$A$4,Calibration!$D$2:$D$4,G35)</f>
        <v>573.41070021596875</v>
      </c>
    </row>
    <row r="36" spans="1:12" x14ac:dyDescent="0.25">
      <c r="A36">
        <v>170091</v>
      </c>
      <c r="B36">
        <v>13.852999690000001</v>
      </c>
      <c r="C36">
        <v>0.63669997</v>
      </c>
      <c r="D36">
        <v>817.47198486000002</v>
      </c>
      <c r="E36">
        <v>1.5666999800000001</v>
      </c>
      <c r="F36">
        <v>9.9000003020963209E+37</v>
      </c>
      <c r="G36">
        <v>1.4900000099999999</v>
      </c>
      <c r="H36">
        <v>9.9000003020963209E+37</v>
      </c>
      <c r="J36" s="2">
        <f>TREND(Calibration!$A$2:$A$4,Calibration!$B$2:$B$4,C36)</f>
        <v>407.23995976973305</v>
      </c>
      <c r="K36" s="2">
        <f>TREND(Calibration!$A$2:$A$4,Calibration!$C$2:$C$4,E36)</f>
        <v>614.10329490072786</v>
      </c>
      <c r="L36" s="2">
        <f>TREND(Calibration!$A$2:$A$4,Calibration!$D$2:$D$4,G36)</f>
        <v>573.20459722591977</v>
      </c>
    </row>
    <row r="37" spans="1:12" x14ac:dyDescent="0.25">
      <c r="A37">
        <v>175091</v>
      </c>
      <c r="B37">
        <v>13.80799961</v>
      </c>
      <c r="C37">
        <v>0.63620001000000004</v>
      </c>
      <c r="D37">
        <v>870.18902588000003</v>
      </c>
      <c r="E37">
        <v>1.5601999799999999</v>
      </c>
      <c r="F37">
        <v>9.9000003020963209E+37</v>
      </c>
      <c r="G37">
        <v>1.4921</v>
      </c>
      <c r="H37">
        <v>9.9000003020963209E+37</v>
      </c>
      <c r="J37" s="2">
        <f>TREND(Calibration!$A$2:$A$4,Calibration!$B$2:$B$4,C37)</f>
        <v>406.93329889110737</v>
      </c>
      <c r="K37" s="2">
        <f>TREND(Calibration!$A$2:$A$4,Calibration!$C$2:$C$4,E37)</f>
        <v>611.47348897689403</v>
      </c>
      <c r="L37" s="2">
        <f>TREND(Calibration!$A$2:$A$4,Calibration!$D$2:$D$4,G37)</f>
        <v>574.07029491788091</v>
      </c>
    </row>
    <row r="38" spans="1:12" x14ac:dyDescent="0.25">
      <c r="A38">
        <v>180091</v>
      </c>
      <c r="B38">
        <v>13.79800034</v>
      </c>
      <c r="C38">
        <v>0.63719999999999999</v>
      </c>
      <c r="D38">
        <v>684.04998779000005</v>
      </c>
      <c r="E38">
        <v>1.5769000099999999</v>
      </c>
      <c r="F38">
        <v>9.9000003020963209E+37</v>
      </c>
      <c r="G38">
        <v>1.48730004</v>
      </c>
      <c r="H38">
        <v>9.9000003020963209E+37</v>
      </c>
      <c r="J38" s="2">
        <f>TREND(Calibration!$A$2:$A$4,Calibration!$B$2:$B$4,C38)</f>
        <v>407.5466635843166</v>
      </c>
      <c r="K38" s="2">
        <f>TREND(Calibration!$A$2:$A$4,Calibration!$C$2:$C$4,E38)</f>
        <v>618.2300794110788</v>
      </c>
      <c r="L38" s="2">
        <f>TREND(Calibration!$A$2:$A$4,Calibration!$D$2:$D$4,G38)</f>
        <v>572.09156440320908</v>
      </c>
    </row>
    <row r="39" spans="1:12" x14ac:dyDescent="0.25">
      <c r="A39">
        <v>185092</v>
      </c>
      <c r="B39">
        <v>13.800999640000001</v>
      </c>
      <c r="C39">
        <v>0.64319998</v>
      </c>
      <c r="D39">
        <v>611.79101562000005</v>
      </c>
      <c r="E39">
        <v>1.5575000000000001</v>
      </c>
      <c r="F39">
        <v>9.9000003020963209E+37</v>
      </c>
      <c r="G39">
        <v>1.48670006</v>
      </c>
      <c r="H39">
        <v>9.9000003020963209E+37</v>
      </c>
      <c r="J39" s="2">
        <f>TREND(Calibration!$A$2:$A$4,Calibration!$B$2:$B$4,C39)</f>
        <v>411.2268762784056</v>
      </c>
      <c r="K39" s="2">
        <f>TREND(Calibration!$A$2:$A$4,Calibration!$C$2:$C$4,E39)</f>
        <v>610.38111614639683</v>
      </c>
      <c r="L39" s="2">
        <f>TREND(Calibration!$A$2:$A$4,Calibration!$D$2:$D$4,G39)</f>
        <v>571.84422927245942</v>
      </c>
    </row>
    <row r="40" spans="1:12" x14ac:dyDescent="0.25">
      <c r="A40">
        <v>190091</v>
      </c>
      <c r="B40">
        <v>13.81400013</v>
      </c>
      <c r="C40">
        <v>0.64639997000000005</v>
      </c>
      <c r="D40">
        <v>824.88397216999999</v>
      </c>
      <c r="E40">
        <v>1.57579994</v>
      </c>
      <c r="F40">
        <v>9.9000003020963209E+37</v>
      </c>
      <c r="G40">
        <v>1.48730004</v>
      </c>
      <c r="H40">
        <v>9.9000003020963209E+37</v>
      </c>
      <c r="J40" s="2">
        <f>TREND(Calibration!$A$2:$A$4,Calibration!$B$2:$B$4,C40)</f>
        <v>413.18965679083362</v>
      </c>
      <c r="K40" s="2">
        <f>TREND(Calibration!$A$2:$A$4,Calibration!$C$2:$C$4,E40)</f>
        <v>617.78500701067389</v>
      </c>
      <c r="L40" s="2">
        <f>TREND(Calibration!$A$2:$A$4,Calibration!$D$2:$D$4,G40)</f>
        <v>572.09156440320908</v>
      </c>
    </row>
    <row r="41" spans="1:12" x14ac:dyDescent="0.25">
      <c r="A41">
        <v>195092</v>
      </c>
      <c r="B41">
        <v>13.87300014</v>
      </c>
      <c r="C41">
        <v>0.63940001000000002</v>
      </c>
      <c r="D41">
        <v>728.05798340000001</v>
      </c>
      <c r="E41">
        <v>1.5493999700000001</v>
      </c>
      <c r="F41">
        <v>9.9000003020963209E+37</v>
      </c>
      <c r="G41">
        <v>1.48670006</v>
      </c>
      <c r="H41">
        <v>9.9000003020963209E+37</v>
      </c>
      <c r="J41" s="2">
        <f>TREND(Calibration!$A$2:$A$4,Calibration!$B$2:$B$4,C41)</f>
        <v>408.89608553724361</v>
      </c>
      <c r="K41" s="2">
        <f>TREND(Calibration!$A$2:$A$4,Calibration!$C$2:$C$4,E41)</f>
        <v>607.10396124220745</v>
      </c>
      <c r="L41" s="2">
        <f>TREND(Calibration!$A$2:$A$4,Calibration!$D$2:$D$4,G41)</f>
        <v>571.84422927245942</v>
      </c>
    </row>
    <row r="42" spans="1:12" x14ac:dyDescent="0.25">
      <c r="A42">
        <v>200091</v>
      </c>
      <c r="B42">
        <v>13.911999700000001</v>
      </c>
      <c r="C42">
        <v>0.64160001</v>
      </c>
      <c r="D42">
        <v>935.95599364999998</v>
      </c>
      <c r="E42">
        <v>1.5450999700000001</v>
      </c>
      <c r="F42">
        <v>9.9000003020963209E+37</v>
      </c>
      <c r="G42">
        <v>1.4904999699999999</v>
      </c>
      <c r="H42">
        <v>9.9000003020963209E+37</v>
      </c>
      <c r="J42" s="2">
        <f>TREND(Calibration!$A$2:$A$4,Calibration!$B$2:$B$4,C42)</f>
        <v>410.24550135646228</v>
      </c>
      <c r="K42" s="2">
        <f>TREND(Calibration!$A$2:$A$4,Calibration!$C$2:$C$4,E42)</f>
        <v>605.36424347720981</v>
      </c>
      <c r="L42" s="2">
        <f>TREND(Calibration!$A$2:$A$4,Calibration!$D$2:$D$4,G42)</f>
        <v>573.41070021596875</v>
      </c>
    </row>
    <row r="43" spans="1:12" x14ac:dyDescent="0.25">
      <c r="A43">
        <v>205101</v>
      </c>
      <c r="B43">
        <v>13.95400047</v>
      </c>
      <c r="C43">
        <v>0.63669997</v>
      </c>
      <c r="D43">
        <v>1248.92700195</v>
      </c>
      <c r="E43">
        <v>1.5687999699999999</v>
      </c>
      <c r="F43">
        <v>9.9000003020963209E+37</v>
      </c>
      <c r="G43">
        <v>1.4900000099999999</v>
      </c>
      <c r="H43">
        <v>9.9000003020963209E+37</v>
      </c>
      <c r="J43" s="2">
        <f>TREND(Calibration!$A$2:$A$4,Calibration!$B$2:$B$4,C43)</f>
        <v>407.23995976973305</v>
      </c>
      <c r="K43" s="2">
        <f>TREND(Calibration!$A$2:$A$4,Calibration!$C$2:$C$4,E43)</f>
        <v>614.95292046103418</v>
      </c>
      <c r="L43" s="2">
        <f>TREND(Calibration!$A$2:$A$4,Calibration!$D$2:$D$4,G43)</f>
        <v>573.20459722591977</v>
      </c>
    </row>
    <row r="44" spans="1:12" x14ac:dyDescent="0.25">
      <c r="A44">
        <v>210092</v>
      </c>
      <c r="B44">
        <v>13.998999599999999</v>
      </c>
      <c r="C44">
        <v>0.63450002999999999</v>
      </c>
      <c r="D44">
        <v>1214.4219970700001</v>
      </c>
      <c r="E44">
        <v>1.5801999600000001</v>
      </c>
      <c r="F44">
        <v>9.9000003020963209E+37</v>
      </c>
      <c r="G44">
        <v>1.4900000099999999</v>
      </c>
      <c r="H44">
        <v>9.9000003020963209E+37</v>
      </c>
      <c r="J44" s="2">
        <f>TREND(Calibration!$A$2:$A$4,Calibration!$B$2:$B$4,C44)</f>
        <v>405.89058075276398</v>
      </c>
      <c r="K44" s="2">
        <f>TREND(Calibration!$A$2:$A$4,Calibration!$C$2:$C$4,E44)</f>
        <v>619.56519142005652</v>
      </c>
      <c r="L44" s="2">
        <f>TREND(Calibration!$A$2:$A$4,Calibration!$D$2:$D$4,G44)</f>
        <v>573.20459722591977</v>
      </c>
    </row>
    <row r="45" spans="1:12" x14ac:dyDescent="0.25">
      <c r="A45">
        <v>215091</v>
      </c>
      <c r="B45">
        <v>14.03199959</v>
      </c>
      <c r="C45">
        <v>0.63510001000000005</v>
      </c>
      <c r="D45">
        <v>594.29602050999995</v>
      </c>
      <c r="E45">
        <v>1.5769000099999999</v>
      </c>
      <c r="F45">
        <v>9.9000003020963209E+37</v>
      </c>
      <c r="G45">
        <v>1.4878</v>
      </c>
      <c r="H45">
        <v>1334.6459960899999</v>
      </c>
      <c r="J45" s="2">
        <f>TREND(Calibration!$A$2:$A$4,Calibration!$B$2:$B$4,C45)</f>
        <v>406.258590981498</v>
      </c>
      <c r="K45" s="2">
        <f>TREND(Calibration!$A$2:$A$4,Calibration!$C$2:$C$4,E45)</f>
        <v>618.2300794110788</v>
      </c>
      <c r="L45" s="2">
        <f>TREND(Calibration!$A$2:$A$4,Calibration!$D$2:$D$4,G45)</f>
        <v>572.29766739325794</v>
      </c>
    </row>
    <row r="46" spans="1:12" x14ac:dyDescent="0.25">
      <c r="A46">
        <v>220092</v>
      </c>
      <c r="B46">
        <v>14.01500034</v>
      </c>
      <c r="C46">
        <v>0.63020003000000002</v>
      </c>
      <c r="D46">
        <v>1107.8370361299999</v>
      </c>
      <c r="E46">
        <v>1.57369995</v>
      </c>
      <c r="F46">
        <v>9.9000003020963209E+37</v>
      </c>
      <c r="G46">
        <v>1.4904999699999999</v>
      </c>
      <c r="H46">
        <v>9.9000003020963209E+37</v>
      </c>
      <c r="J46" s="2">
        <f>TREND(Calibration!$A$2:$A$4,Calibration!$B$2:$B$4,C46)</f>
        <v>403.25308619701838</v>
      </c>
      <c r="K46" s="2">
        <f>TREND(Calibration!$A$2:$A$4,Calibration!$C$2:$C$4,E46)</f>
        <v>616.93538145036746</v>
      </c>
      <c r="L46" s="2">
        <f>TREND(Calibration!$A$2:$A$4,Calibration!$D$2:$D$4,G46)</f>
        <v>573.41070021596875</v>
      </c>
    </row>
    <row r="47" spans="1:12" x14ac:dyDescent="0.25">
      <c r="A47">
        <v>225092</v>
      </c>
      <c r="B47">
        <v>13.9829998</v>
      </c>
      <c r="C47">
        <v>0.63180000000000003</v>
      </c>
      <c r="D47">
        <v>1232.4029541</v>
      </c>
      <c r="E47">
        <v>1.56939995</v>
      </c>
      <c r="F47">
        <v>9.9000003020963209E+37</v>
      </c>
      <c r="G47">
        <v>1.4904999699999999</v>
      </c>
      <c r="H47">
        <v>9.9000003020963209E+37</v>
      </c>
      <c r="J47" s="2">
        <f>TREND(Calibration!$A$2:$A$4,Calibration!$B$2:$B$4,C47)</f>
        <v>404.23446111896169</v>
      </c>
      <c r="K47" s="2">
        <f>TREND(Calibration!$A$2:$A$4,Calibration!$C$2:$C$4,E47)</f>
        <v>615.19566368536982</v>
      </c>
      <c r="L47" s="2">
        <f>TREND(Calibration!$A$2:$A$4,Calibration!$D$2:$D$4,G47)</f>
        <v>573.41070021596875</v>
      </c>
    </row>
    <row r="48" spans="1:12" x14ac:dyDescent="0.25">
      <c r="A48">
        <v>230091</v>
      </c>
      <c r="B48">
        <v>14.01200008</v>
      </c>
      <c r="C48">
        <v>0.63020003000000002</v>
      </c>
      <c r="D48">
        <v>1261.0989990200001</v>
      </c>
      <c r="E48">
        <v>1.56500006</v>
      </c>
      <c r="F48">
        <v>9.9000003020963209E+37</v>
      </c>
      <c r="G48">
        <v>1.49380004</v>
      </c>
      <c r="H48">
        <v>9.9000003020963209E+37</v>
      </c>
      <c r="J48" s="2">
        <f>TREND(Calibration!$A$2:$A$4,Calibration!$B$2:$B$4,C48)</f>
        <v>403.25308619701838</v>
      </c>
      <c r="K48" s="2">
        <f>TREND(Calibration!$A$2:$A$4,Calibration!$C$2:$C$4,E48)</f>
        <v>613.4155318721057</v>
      </c>
      <c r="L48" s="2">
        <f>TREND(Calibration!$A$2:$A$4,Calibration!$D$2:$D$4,G48)</f>
        <v>574.77111763810422</v>
      </c>
    </row>
    <row r="49" spans="1:12" x14ac:dyDescent="0.25">
      <c r="A49">
        <v>235092</v>
      </c>
      <c r="B49">
        <v>14.06700039</v>
      </c>
      <c r="C49">
        <v>0.63450002999999999</v>
      </c>
      <c r="D49">
        <v>1359.01599121</v>
      </c>
      <c r="E49">
        <v>1.5661</v>
      </c>
      <c r="F49">
        <v>9.9000003020963209E+37</v>
      </c>
      <c r="G49">
        <v>1.49319994</v>
      </c>
      <c r="H49">
        <v>9.9000003020963209E+37</v>
      </c>
      <c r="J49" s="2">
        <f>TREND(Calibration!$A$2:$A$4,Calibration!$B$2:$B$4,C49)</f>
        <v>405.89058075276398</v>
      </c>
      <c r="K49" s="2">
        <f>TREND(Calibration!$A$2:$A$4,Calibration!$C$2:$C$4,E49)</f>
        <v>613.86055167639211</v>
      </c>
      <c r="L49" s="2">
        <f>TREND(Calibration!$A$2:$A$4,Calibration!$D$2:$D$4,G49)</f>
        <v>574.52373303867955</v>
      </c>
    </row>
    <row r="50" spans="1:12" x14ac:dyDescent="0.25">
      <c r="A50">
        <v>240091</v>
      </c>
      <c r="B50">
        <v>14.131999970000001</v>
      </c>
      <c r="C50">
        <v>0.63559997000000001</v>
      </c>
      <c r="D50">
        <v>1282.4239502</v>
      </c>
      <c r="E50">
        <v>1.55480003</v>
      </c>
      <c r="F50">
        <v>1364.5500488299999</v>
      </c>
      <c r="G50">
        <v>1.4943000099999999</v>
      </c>
      <c r="H50">
        <v>9.9000003020963209E+37</v>
      </c>
      <c r="J50" s="2">
        <f>TREND(Calibration!$A$2:$A$4,Calibration!$B$2:$B$4,C50)</f>
        <v>406.56525186012368</v>
      </c>
      <c r="K50" s="2">
        <f>TREND(Calibration!$A$2:$A$4,Calibration!$C$2:$C$4,E50)</f>
        <v>609.28874736175476</v>
      </c>
      <c r="L50" s="2">
        <f>TREND(Calibration!$A$2:$A$4,Calibration!$D$2:$D$4,G50)</f>
        <v>574.97722475054275</v>
      </c>
    </row>
    <row r="51" spans="1:12" x14ac:dyDescent="0.25">
      <c r="A51">
        <v>245091</v>
      </c>
      <c r="B51">
        <v>14.19999981</v>
      </c>
      <c r="C51">
        <v>0.62970000999999998</v>
      </c>
      <c r="D51">
        <v>9.9000003020963209E+37</v>
      </c>
      <c r="E51">
        <v>1.5634000299999999</v>
      </c>
      <c r="F51">
        <v>1249.1610107399999</v>
      </c>
      <c r="G51">
        <v>1.49380004</v>
      </c>
      <c r="H51">
        <v>9.9000003020963209E+37</v>
      </c>
      <c r="J51" s="2">
        <f>TREND(Calibration!$A$2:$A$4,Calibration!$B$2:$B$4,C51)</f>
        <v>402.94638851614303</v>
      </c>
      <c r="K51" s="2">
        <f>TREND(Calibration!$A$2:$A$4,Calibration!$C$2:$C$4,E51)</f>
        <v>612.76818289175003</v>
      </c>
      <c r="L51" s="2">
        <f>TREND(Calibration!$A$2:$A$4,Calibration!$D$2:$D$4,G51)</f>
        <v>574.77111763810422</v>
      </c>
    </row>
    <row r="52" spans="1:12" x14ac:dyDescent="0.25">
      <c r="A52">
        <v>250092</v>
      </c>
      <c r="B52">
        <v>14.291000370000001</v>
      </c>
      <c r="C52">
        <v>0.62540001000000001</v>
      </c>
      <c r="D52">
        <v>9.9000003020963209E+37</v>
      </c>
      <c r="E52">
        <v>1.5391000500000001</v>
      </c>
      <c r="F52">
        <v>836.65197753999996</v>
      </c>
      <c r="G52">
        <v>1.4947999700000001</v>
      </c>
      <c r="H52">
        <v>9.9000003020963209E+37</v>
      </c>
      <c r="J52" s="2">
        <f>TREND(Calibration!$A$2:$A$4,Calibration!$B$2:$B$4,C52)</f>
        <v>400.30889396039743</v>
      </c>
      <c r="K52" s="2">
        <f>TREND(Calibration!$A$2:$A$4,Calibration!$C$2:$C$4,E52)</f>
        <v>602.93676268359002</v>
      </c>
      <c r="L52" s="2">
        <f>TREND(Calibration!$A$2:$A$4,Calibration!$D$2:$D$4,G52)</f>
        <v>575.18332774059172</v>
      </c>
    </row>
    <row r="53" spans="1:12" x14ac:dyDescent="0.25">
      <c r="A53">
        <v>255091</v>
      </c>
      <c r="B53">
        <v>14.35900021</v>
      </c>
      <c r="C53">
        <v>0.63129997000000004</v>
      </c>
      <c r="D53">
        <v>1300.94799805</v>
      </c>
      <c r="E53">
        <v>1.5542000499999999</v>
      </c>
      <c r="F53">
        <v>1088.6999511700001</v>
      </c>
      <c r="G53">
        <v>1.49319994</v>
      </c>
      <c r="H53">
        <v>9.9000003020963209E+37</v>
      </c>
      <c r="J53" s="2">
        <f>TREND(Calibration!$A$2:$A$4,Calibration!$B$2:$B$4,C53)</f>
        <v>403.92775730437813</v>
      </c>
      <c r="K53" s="2">
        <f>TREND(Calibration!$A$2:$A$4,Calibration!$C$2:$C$4,E53)</f>
        <v>609.04600413741912</v>
      </c>
      <c r="L53" s="2">
        <f>TREND(Calibration!$A$2:$A$4,Calibration!$D$2:$D$4,G53)</f>
        <v>574.52373303867955</v>
      </c>
    </row>
    <row r="54" spans="1:12" x14ac:dyDescent="0.25">
      <c r="A54">
        <v>260092</v>
      </c>
      <c r="B54">
        <v>14.434000019999999</v>
      </c>
      <c r="C54">
        <v>0.63990002999999995</v>
      </c>
      <c r="D54">
        <v>9.9000003020963209E+37</v>
      </c>
      <c r="E54">
        <v>1.5552999999999999</v>
      </c>
      <c r="F54">
        <v>309.73498534999999</v>
      </c>
      <c r="G54">
        <v>1.4883999800000001</v>
      </c>
      <c r="H54">
        <v>9.9000003020963209E+37</v>
      </c>
      <c r="J54" s="2">
        <f>TREND(Calibration!$A$2:$A$4,Calibration!$B$2:$B$4,C54)</f>
        <v>409.2027832181189</v>
      </c>
      <c r="K54" s="2">
        <f>TREND(Calibration!$A$2:$A$4,Calibration!$C$2:$C$4,E54)</f>
        <v>609.49102798756076</v>
      </c>
      <c r="L54" s="2">
        <f>TREND(Calibration!$A$2:$A$4,Calibration!$D$2:$D$4,G54)</f>
        <v>572.5450025240076</v>
      </c>
    </row>
    <row r="55" spans="1:12" x14ac:dyDescent="0.25">
      <c r="A55">
        <v>265091</v>
      </c>
      <c r="B55">
        <v>14.53499985</v>
      </c>
      <c r="C55">
        <v>0.64480000999999998</v>
      </c>
      <c r="D55">
        <v>739.32501220999995</v>
      </c>
      <c r="E55">
        <v>1.5569000200000001</v>
      </c>
      <c r="F55">
        <v>1210.91894531</v>
      </c>
      <c r="G55">
        <v>1.4900000099999999</v>
      </c>
      <c r="H55">
        <v>9.9000003020963209E+37</v>
      </c>
      <c r="J55" s="2">
        <f>TREND(Calibration!$A$2:$A$4,Calibration!$B$2:$B$4,C55)</f>
        <v>412.20828800259852</v>
      </c>
      <c r="K55" s="2">
        <f>TREND(Calibration!$A$2:$A$4,Calibration!$C$2:$C$4,E55)</f>
        <v>610.13837292206119</v>
      </c>
      <c r="L55" s="2">
        <f>TREND(Calibration!$A$2:$A$4,Calibration!$D$2:$D$4,G55)</f>
        <v>573.20459722591977</v>
      </c>
    </row>
    <row r="56" spans="1:12" x14ac:dyDescent="0.25">
      <c r="A56">
        <v>270103</v>
      </c>
      <c r="B56">
        <v>14.59899998</v>
      </c>
      <c r="C56">
        <v>0.64910000999999995</v>
      </c>
      <c r="D56">
        <v>9.9000003020963209E+37</v>
      </c>
      <c r="E56">
        <v>1.5569000200000001</v>
      </c>
      <c r="F56">
        <v>1124.3430175799999</v>
      </c>
      <c r="G56">
        <v>1.4921</v>
      </c>
      <c r="H56">
        <v>9.9000003020963209E+37</v>
      </c>
      <c r="J56" s="2">
        <f>TREND(Calibration!$A$2:$A$4,Calibration!$B$2:$B$4,C56)</f>
        <v>414.84578255834413</v>
      </c>
      <c r="K56" s="2">
        <f>TREND(Calibration!$A$2:$A$4,Calibration!$C$2:$C$4,E56)</f>
        <v>610.13837292206119</v>
      </c>
      <c r="L56" s="2">
        <f>TREND(Calibration!$A$2:$A$4,Calibration!$D$2:$D$4,G56)</f>
        <v>574.07029491788091</v>
      </c>
    </row>
    <row r="57" spans="1:12" x14ac:dyDescent="0.25">
      <c r="A57">
        <v>275092</v>
      </c>
      <c r="B57">
        <v>14.684000019999999</v>
      </c>
      <c r="C57">
        <v>0.64259999999999995</v>
      </c>
      <c r="D57">
        <v>9.9000003020963209E+37</v>
      </c>
      <c r="E57">
        <v>1.6119999899999999</v>
      </c>
      <c r="F57">
        <v>1207.80895996</v>
      </c>
      <c r="G57">
        <v>1.4894000300000001</v>
      </c>
      <c r="H57">
        <v>9.9000003020963209E+37</v>
      </c>
      <c r="J57" s="2">
        <f>TREND(Calibration!$A$2:$A$4,Calibration!$B$2:$B$4,C57)</f>
        <v>410.85886604967158</v>
      </c>
      <c r="K57" s="2">
        <f>TREND(Calibration!$A$2:$A$4,Calibration!$C$2:$C$4,E57)</f>
        <v>632.43102330807017</v>
      </c>
      <c r="L57" s="2">
        <f>TREND(Calibration!$A$2:$A$4,Calibration!$D$2:$D$4,G57)</f>
        <v>572.95726209517022</v>
      </c>
    </row>
    <row r="58" spans="1:12" x14ac:dyDescent="0.25">
      <c r="A58">
        <v>280091</v>
      </c>
      <c r="B58">
        <v>14.75199986</v>
      </c>
      <c r="C58">
        <v>0.64370000000000005</v>
      </c>
      <c r="D58">
        <v>1039.4329834</v>
      </c>
      <c r="E58">
        <v>1.6184999900000001</v>
      </c>
      <c r="F58">
        <v>9.9000003020963209E+37</v>
      </c>
      <c r="G58">
        <v>1.4921</v>
      </c>
      <c r="H58">
        <v>9.9000003020963209E+37</v>
      </c>
      <c r="J58" s="2">
        <f>TREND(Calibration!$A$2:$A$4,Calibration!$B$2:$B$4,C58)</f>
        <v>411.53357395928094</v>
      </c>
      <c r="K58" s="2">
        <f>TREND(Calibration!$A$2:$A$4,Calibration!$C$2:$C$4,E58)</f>
        <v>635.06082923190399</v>
      </c>
      <c r="L58" s="2">
        <f>TREND(Calibration!$A$2:$A$4,Calibration!$D$2:$D$4,G58)</f>
        <v>574.07029491788091</v>
      </c>
    </row>
    <row r="59" spans="1:12" x14ac:dyDescent="0.25">
      <c r="A59">
        <v>285092</v>
      </c>
      <c r="B59">
        <v>14.84300041</v>
      </c>
      <c r="C59">
        <v>0.64859997999999996</v>
      </c>
      <c r="D59">
        <v>1165.4489746100001</v>
      </c>
      <c r="E59">
        <v>1.59909999</v>
      </c>
      <c r="F59">
        <v>9.9000003020963209E+37</v>
      </c>
      <c r="G59">
        <v>1.4883999800000001</v>
      </c>
      <c r="H59">
        <v>9.9000003020963209E+37</v>
      </c>
      <c r="J59" s="2">
        <f>TREND(Calibration!$A$2:$A$4,Calibration!$B$2:$B$4,C59)</f>
        <v>414.53907874376057</v>
      </c>
      <c r="K59" s="2">
        <f>TREND(Calibration!$A$2:$A$4,Calibration!$C$2:$C$4,E59)</f>
        <v>627.21187001307715</v>
      </c>
      <c r="L59" s="2">
        <f>TREND(Calibration!$A$2:$A$4,Calibration!$D$2:$D$4,G59)</f>
        <v>572.5450025240076</v>
      </c>
    </row>
    <row r="60" spans="1:12" x14ac:dyDescent="0.25">
      <c r="A60">
        <v>290091</v>
      </c>
      <c r="B60">
        <v>14.913999560000001</v>
      </c>
      <c r="C60">
        <v>0.64639997000000005</v>
      </c>
      <c r="D60">
        <v>1308.6550293</v>
      </c>
      <c r="E60">
        <v>1.58609998</v>
      </c>
      <c r="F60">
        <v>9.9000003020963209E+37</v>
      </c>
      <c r="G60">
        <v>1.4883999800000001</v>
      </c>
      <c r="H60">
        <v>9.9000003020963209E+37</v>
      </c>
      <c r="J60" s="2">
        <f>TREND(Calibration!$A$2:$A$4,Calibration!$B$2:$B$4,C60)</f>
        <v>413.18965679083362</v>
      </c>
      <c r="K60" s="2">
        <f>TREND(Calibration!$A$2:$A$4,Calibration!$C$2:$C$4,E60)</f>
        <v>621.95225411955448</v>
      </c>
      <c r="L60" s="2">
        <f>TREND(Calibration!$A$2:$A$4,Calibration!$D$2:$D$4,G60)</f>
        <v>572.5450025240076</v>
      </c>
    </row>
    <row r="61" spans="1:12" x14ac:dyDescent="0.25">
      <c r="A61">
        <v>295091</v>
      </c>
      <c r="B61">
        <v>15.03100014</v>
      </c>
      <c r="C61">
        <v>0.64209998000000001</v>
      </c>
      <c r="D61">
        <v>814.15197753999996</v>
      </c>
      <c r="E61">
        <v>1.6131000499999999</v>
      </c>
      <c r="F61">
        <v>9.9000003020963209E+37</v>
      </c>
      <c r="G61">
        <v>1.4883999800000001</v>
      </c>
      <c r="H61">
        <v>9.9000003020963209E+37</v>
      </c>
      <c r="J61" s="2">
        <f>TREND(Calibration!$A$2:$A$4,Calibration!$B$2:$B$4,C61)</f>
        <v>410.55216836879629</v>
      </c>
      <c r="K61" s="2">
        <f>TREND(Calibration!$A$2:$A$4,Calibration!$C$2:$C$4,E61)</f>
        <v>632.87609166261984</v>
      </c>
      <c r="L61" s="2">
        <f>TREND(Calibration!$A$2:$A$4,Calibration!$D$2:$D$4,G61)</f>
        <v>572.5450025240076</v>
      </c>
    </row>
    <row r="62" spans="1:12" x14ac:dyDescent="0.25">
      <c r="A62">
        <v>300091</v>
      </c>
      <c r="B62">
        <v>15.12800026</v>
      </c>
      <c r="C62">
        <v>0.64480000999999998</v>
      </c>
      <c r="D62">
        <v>792.54400635000002</v>
      </c>
      <c r="E62">
        <v>1.6293</v>
      </c>
      <c r="F62">
        <v>1270.9079589800001</v>
      </c>
      <c r="G62">
        <v>1.4904999699999999</v>
      </c>
      <c r="H62">
        <v>9.9000003020963209E+37</v>
      </c>
      <c r="J62" s="2">
        <f>TREND(Calibration!$A$2:$A$4,Calibration!$B$2:$B$4,C62)</f>
        <v>412.20828800259852</v>
      </c>
      <c r="K62" s="2">
        <f>TREND(Calibration!$A$2:$A$4,Calibration!$C$2:$C$4,E62)</f>
        <v>639.43035696659058</v>
      </c>
      <c r="L62" s="2">
        <f>TREND(Calibration!$A$2:$A$4,Calibration!$D$2:$D$4,G62)</f>
        <v>573.41070021596875</v>
      </c>
    </row>
    <row r="63" spans="1:12" x14ac:dyDescent="0.25">
      <c r="A63">
        <v>305091</v>
      </c>
      <c r="B63">
        <v>15.19999981</v>
      </c>
      <c r="C63">
        <v>0.63719999999999999</v>
      </c>
      <c r="D63">
        <v>838.875</v>
      </c>
      <c r="E63">
        <v>1.6180000299999999</v>
      </c>
      <c r="F63">
        <v>1034.80700684</v>
      </c>
      <c r="G63">
        <v>1.4894000300000001</v>
      </c>
      <c r="H63">
        <v>9.9000003020963209E+37</v>
      </c>
      <c r="J63" s="2">
        <f>TREND(Calibration!$A$2:$A$4,Calibration!$B$2:$B$4,C63)</f>
        <v>407.5466635843166</v>
      </c>
      <c r="K63" s="2">
        <f>TREND(Calibration!$A$2:$A$4,Calibration!$C$2:$C$4,E63)</f>
        <v>634.85855265195312</v>
      </c>
      <c r="L63" s="2">
        <f>TREND(Calibration!$A$2:$A$4,Calibration!$D$2:$D$4,G63)</f>
        <v>572.95726209517022</v>
      </c>
    </row>
    <row r="64" spans="1:12" x14ac:dyDescent="0.25">
      <c r="A64">
        <v>310091</v>
      </c>
      <c r="B64">
        <v>15.22900009</v>
      </c>
      <c r="C64">
        <v>0.63829999999999998</v>
      </c>
      <c r="D64">
        <v>894.77301024999997</v>
      </c>
      <c r="E64">
        <v>1.6174000500000001</v>
      </c>
      <c r="F64">
        <v>861.03497314000003</v>
      </c>
      <c r="G64">
        <v>1.4878</v>
      </c>
      <c r="H64">
        <v>9.9000003020963209E+37</v>
      </c>
      <c r="J64" s="2">
        <f>TREND(Calibration!$A$2:$A$4,Calibration!$B$2:$B$4,C64)</f>
        <v>408.22137149392597</v>
      </c>
      <c r="K64" s="2">
        <f>TREND(Calibration!$A$2:$A$4,Calibration!$C$2:$C$4,E64)</f>
        <v>634.61580942761759</v>
      </c>
      <c r="L64" s="2">
        <f>TREND(Calibration!$A$2:$A$4,Calibration!$D$2:$D$4,G64)</f>
        <v>572.29766739325794</v>
      </c>
    </row>
    <row r="65" spans="1:12" x14ac:dyDescent="0.25">
      <c r="A65">
        <v>315092</v>
      </c>
      <c r="B65">
        <v>15.239000320000001</v>
      </c>
      <c r="C65">
        <v>0.63559997000000001</v>
      </c>
      <c r="D65">
        <v>1123.4699707</v>
      </c>
      <c r="E65">
        <v>1.60549998</v>
      </c>
      <c r="F65">
        <v>676.25701904000005</v>
      </c>
      <c r="G65">
        <v>1.49109995</v>
      </c>
      <c r="H65">
        <v>9.9000003020963209E+37</v>
      </c>
      <c r="J65" s="2">
        <f>TREND(Calibration!$A$2:$A$4,Calibration!$B$2:$B$4,C65)</f>
        <v>406.56525186012368</v>
      </c>
      <c r="K65" s="2">
        <f>TREND(Calibration!$A$2:$A$4,Calibration!$C$2:$C$4,E65)</f>
        <v>629.80121333838133</v>
      </c>
      <c r="L65" s="2">
        <f>TREND(Calibration!$A$2:$A$4,Calibration!$D$2:$D$4,G65)</f>
        <v>573.65803534671829</v>
      </c>
    </row>
    <row r="66" spans="1:12" x14ac:dyDescent="0.25">
      <c r="A66">
        <v>320093</v>
      </c>
      <c r="B66">
        <v>15.19999981</v>
      </c>
      <c r="C66">
        <v>0.63450002999999999</v>
      </c>
      <c r="D66">
        <v>1022.27600098</v>
      </c>
      <c r="E66">
        <v>1.5811999999999999</v>
      </c>
      <c r="F66">
        <v>619.96197510000002</v>
      </c>
      <c r="G66">
        <v>1.4904999699999999</v>
      </c>
      <c r="H66">
        <v>9.9000003020963209E+37</v>
      </c>
      <c r="J66" s="2">
        <f>TREND(Calibration!$A$2:$A$4,Calibration!$B$2:$B$4,C66)</f>
        <v>405.89058075276398</v>
      </c>
      <c r="K66" s="2">
        <f>TREND(Calibration!$A$2:$A$4,Calibration!$C$2:$C$4,E66)</f>
        <v>619.96979313022121</v>
      </c>
      <c r="L66" s="2">
        <f>TREND(Calibration!$A$2:$A$4,Calibration!$D$2:$D$4,G66)</f>
        <v>573.41070021596875</v>
      </c>
    </row>
    <row r="67" spans="1:12" x14ac:dyDescent="0.25">
      <c r="A67">
        <v>325091</v>
      </c>
      <c r="B67">
        <v>15.170000079999999</v>
      </c>
      <c r="C67">
        <v>0.64050001000000001</v>
      </c>
      <c r="D67">
        <v>973.01501465000001</v>
      </c>
      <c r="E67">
        <v>1.59850001</v>
      </c>
      <c r="F67">
        <v>748.93298340000001</v>
      </c>
      <c r="G67">
        <v>1.4904999699999999</v>
      </c>
      <c r="H67">
        <v>9.9000003020963209E+37</v>
      </c>
      <c r="J67" s="2">
        <f>TREND(Calibration!$A$2:$A$4,Calibration!$B$2:$B$4,C67)</f>
        <v>409.57079344685292</v>
      </c>
      <c r="K67" s="2">
        <f>TREND(Calibration!$A$2:$A$4,Calibration!$C$2:$C$4,E67)</f>
        <v>626.96912678874151</v>
      </c>
      <c r="L67" s="2">
        <f>TREND(Calibration!$A$2:$A$4,Calibration!$D$2:$D$4,G67)</f>
        <v>573.41070021596875</v>
      </c>
    </row>
    <row r="68" spans="1:12" x14ac:dyDescent="0.25">
      <c r="A68">
        <v>330092</v>
      </c>
      <c r="B68">
        <v>15.161000250000001</v>
      </c>
      <c r="C68">
        <v>0.63719999999999999</v>
      </c>
      <c r="D68">
        <v>9.9000003020963209E+37</v>
      </c>
      <c r="E68">
        <v>1.5801999600000001</v>
      </c>
      <c r="F68">
        <v>357.60800171</v>
      </c>
      <c r="G68">
        <v>1.49319994</v>
      </c>
      <c r="H68">
        <v>9.9000003020963209E+37</v>
      </c>
      <c r="J68" s="2">
        <f>TREND(Calibration!$A$2:$A$4,Calibration!$B$2:$B$4,C68)</f>
        <v>407.5466635843166</v>
      </c>
      <c r="K68" s="2">
        <f>TREND(Calibration!$A$2:$A$4,Calibration!$C$2:$C$4,E68)</f>
        <v>619.56519142005652</v>
      </c>
      <c r="L68" s="2">
        <f>TREND(Calibration!$A$2:$A$4,Calibration!$D$2:$D$4,G68)</f>
        <v>574.52373303867955</v>
      </c>
    </row>
    <row r="69" spans="1:12" x14ac:dyDescent="0.25">
      <c r="A69">
        <v>335103</v>
      </c>
      <c r="B69">
        <v>15.166999819999999</v>
      </c>
      <c r="C69">
        <v>0.63940001000000002</v>
      </c>
      <c r="D69">
        <v>648.03002930000002</v>
      </c>
      <c r="E69">
        <v>1.5942000199999999</v>
      </c>
      <c r="F69">
        <v>1090.5279541</v>
      </c>
      <c r="G69">
        <v>1.49650002</v>
      </c>
      <c r="H69">
        <v>9.9000003020963209E+37</v>
      </c>
      <c r="J69" s="2">
        <f>TREND(Calibration!$A$2:$A$4,Calibration!$B$2:$B$4,C69)</f>
        <v>408.89608553724361</v>
      </c>
      <c r="K69" s="2">
        <f>TREND(Calibration!$A$2:$A$4,Calibration!$C$2:$C$4,E69)</f>
        <v>625.2294130695991</v>
      </c>
      <c r="L69" s="2">
        <f>TREND(Calibration!$A$2:$A$4,Calibration!$D$2:$D$4,G69)</f>
        <v>575.88415458320458</v>
      </c>
    </row>
    <row r="70" spans="1:12" x14ac:dyDescent="0.25">
      <c r="A70">
        <v>340092</v>
      </c>
      <c r="B70">
        <v>15.15100002</v>
      </c>
      <c r="C70">
        <v>0.63510001000000005</v>
      </c>
      <c r="D70">
        <v>9.9000003020963209E+37</v>
      </c>
      <c r="E70">
        <v>1.5742000300000001</v>
      </c>
      <c r="F70">
        <v>1116.4630127</v>
      </c>
      <c r="G70">
        <v>1.4947999700000001</v>
      </c>
      <c r="H70">
        <v>9.9000003020963209E+37</v>
      </c>
      <c r="J70" s="2">
        <f>TREND(Calibration!$A$2:$A$4,Calibration!$B$2:$B$4,C70)</f>
        <v>406.258590981498</v>
      </c>
      <c r="K70" s="2">
        <f>TREND(Calibration!$A$2:$A$4,Calibration!$C$2:$C$4,E70)</f>
        <v>617.13770658058149</v>
      </c>
      <c r="L70" s="2">
        <f>TREND(Calibration!$A$2:$A$4,Calibration!$D$2:$D$4,G70)</f>
        <v>575.18332774059172</v>
      </c>
    </row>
    <row r="71" spans="1:12" x14ac:dyDescent="0.25">
      <c r="A71">
        <v>345091</v>
      </c>
      <c r="B71">
        <v>15.20300007</v>
      </c>
      <c r="C71">
        <v>0.63020003000000002</v>
      </c>
      <c r="D71">
        <v>180.00700377999999</v>
      </c>
      <c r="E71">
        <v>1.5369999400000001</v>
      </c>
      <c r="F71">
        <v>1302.1719970700001</v>
      </c>
      <c r="G71">
        <v>1.49699998</v>
      </c>
      <c r="H71">
        <v>9.9000003020963209E+37</v>
      </c>
      <c r="J71" s="2">
        <f>TREND(Calibration!$A$2:$A$4,Calibration!$B$2:$B$4,C71)</f>
        <v>403.25308619701838</v>
      </c>
      <c r="K71" s="2">
        <f>TREND(Calibration!$A$2:$A$4,Calibration!$C$2:$C$4,E71)</f>
        <v>602.08708857302042</v>
      </c>
      <c r="L71" s="2">
        <f>TREND(Calibration!$A$2:$A$4,Calibration!$D$2:$D$4,G71)</f>
        <v>576.09025757325355</v>
      </c>
    </row>
    <row r="72" spans="1:12" x14ac:dyDescent="0.25">
      <c r="A72">
        <v>350093</v>
      </c>
      <c r="B72">
        <v>15.18299961</v>
      </c>
      <c r="C72">
        <v>0.63620001000000004</v>
      </c>
      <c r="D72">
        <v>9.9000003020963209E+37</v>
      </c>
      <c r="E72">
        <v>1.5514999599999999</v>
      </c>
      <c r="F72">
        <v>809.11602783000001</v>
      </c>
      <c r="G72">
        <v>1.4947999700000001</v>
      </c>
      <c r="H72">
        <v>9.9000003020963209E+37</v>
      </c>
      <c r="J72" s="2">
        <f>TREND(Calibration!$A$2:$A$4,Calibration!$B$2:$B$4,C72)</f>
        <v>406.93329889110737</v>
      </c>
      <c r="K72" s="2">
        <f>TREND(Calibration!$A$2:$A$4,Calibration!$C$2:$C$4,E72)</f>
        <v>607.95358680251377</v>
      </c>
      <c r="L72" s="2">
        <f>TREND(Calibration!$A$2:$A$4,Calibration!$D$2:$D$4,G72)</f>
        <v>575.18332774059172</v>
      </c>
    </row>
    <row r="73" spans="1:12" x14ac:dyDescent="0.25">
      <c r="A73">
        <v>355092</v>
      </c>
      <c r="B73">
        <v>15.147999759999999</v>
      </c>
      <c r="C73">
        <v>0.63779998000000004</v>
      </c>
      <c r="D73">
        <v>1221.6629638700001</v>
      </c>
      <c r="E73">
        <v>1.57149994</v>
      </c>
      <c r="F73">
        <v>900.02398682</v>
      </c>
      <c r="G73">
        <v>1.49590003</v>
      </c>
      <c r="H73">
        <v>9.9000003020963209E+37</v>
      </c>
      <c r="J73" s="2">
        <f>TREND(Calibration!$A$2:$A$4,Calibration!$B$2:$B$4,C73)</f>
        <v>407.91467381305068</v>
      </c>
      <c r="K73" s="2">
        <f>TREND(Calibration!$A$2:$A$4,Calibration!$C$2:$C$4,E73)</f>
        <v>616.04528924567626</v>
      </c>
      <c r="L73" s="2">
        <f>TREND(Calibration!$A$2:$A$4,Calibration!$D$2:$D$4,G73)</f>
        <v>575.63681533006536</v>
      </c>
    </row>
    <row r="74" spans="1:12" x14ac:dyDescent="0.25">
      <c r="A74">
        <v>360111</v>
      </c>
      <c r="B74">
        <v>15.125</v>
      </c>
      <c r="C74">
        <v>0.63559997000000001</v>
      </c>
      <c r="D74">
        <v>990.68200683999999</v>
      </c>
      <c r="E74">
        <v>1.56939995</v>
      </c>
      <c r="F74">
        <v>874.44500731999995</v>
      </c>
      <c r="G74">
        <v>1.49650002</v>
      </c>
      <c r="H74">
        <v>9.9000003020963209E+37</v>
      </c>
      <c r="J74" s="2">
        <f>TREND(Calibration!$A$2:$A$4,Calibration!$B$2:$B$4,C74)</f>
        <v>406.56525186012368</v>
      </c>
      <c r="K74" s="2">
        <f>TREND(Calibration!$A$2:$A$4,Calibration!$C$2:$C$4,E74)</f>
        <v>615.19566368536982</v>
      </c>
      <c r="L74" s="2">
        <f>TREND(Calibration!$A$2:$A$4,Calibration!$D$2:$D$4,G74)</f>
        <v>575.88415458320458</v>
      </c>
    </row>
    <row r="75" spans="1:12" x14ac:dyDescent="0.25">
      <c r="A75">
        <v>365092</v>
      </c>
      <c r="B75">
        <v>15.053999900000001</v>
      </c>
      <c r="C75">
        <v>0.63559997000000001</v>
      </c>
      <c r="D75">
        <v>1039.7800293</v>
      </c>
      <c r="E75">
        <v>1.5893000399999999</v>
      </c>
      <c r="F75">
        <v>834.14202881000006</v>
      </c>
      <c r="G75">
        <v>1.4943000099999999</v>
      </c>
      <c r="H75">
        <v>9.9000003020963209E+37</v>
      </c>
      <c r="J75" s="2">
        <f>TREND(Calibration!$A$2:$A$4,Calibration!$B$2:$B$4,C75)</f>
        <v>406.56525186012368</v>
      </c>
      <c r="K75" s="2">
        <f>TREND(Calibration!$A$2:$A$4,Calibration!$C$2:$C$4,E75)</f>
        <v>623.24695208026571</v>
      </c>
      <c r="L75" s="2">
        <f>TREND(Calibration!$A$2:$A$4,Calibration!$D$2:$D$4,G75)</f>
        <v>574.97722475054275</v>
      </c>
    </row>
    <row r="76" spans="1:12" x14ac:dyDescent="0.25">
      <c r="A76">
        <v>370091</v>
      </c>
      <c r="B76">
        <v>14.94999981</v>
      </c>
      <c r="C76">
        <v>0.63620001000000004</v>
      </c>
      <c r="D76">
        <v>879.23999022999999</v>
      </c>
      <c r="E76">
        <v>1.5283000499999999</v>
      </c>
      <c r="F76">
        <v>782.06402588000003</v>
      </c>
      <c r="G76">
        <v>1.49699998</v>
      </c>
      <c r="H76">
        <v>9.9000003020963209E+37</v>
      </c>
      <c r="J76" s="2">
        <f>TREND(Calibration!$A$2:$A$4,Calibration!$B$2:$B$4,C76)</f>
        <v>406.93329889110737</v>
      </c>
      <c r="K76" s="2">
        <f>TREND(Calibration!$A$2:$A$4,Calibration!$C$2:$C$4,E76)</f>
        <v>598.56723899475867</v>
      </c>
      <c r="L76" s="2">
        <f>TREND(Calibration!$A$2:$A$4,Calibration!$D$2:$D$4,G76)</f>
        <v>576.09025757325355</v>
      </c>
    </row>
    <row r="77" spans="1:12" x14ac:dyDescent="0.25">
      <c r="A77">
        <v>375093</v>
      </c>
      <c r="B77">
        <v>14.852999690000001</v>
      </c>
      <c r="C77">
        <v>0.62749999999999995</v>
      </c>
      <c r="D77">
        <v>9.9000003020963209E+37</v>
      </c>
      <c r="E77">
        <v>1.5336999899999999</v>
      </c>
      <c r="F77">
        <v>238.69500732</v>
      </c>
      <c r="G77">
        <v>1.49319994</v>
      </c>
      <c r="H77">
        <v>9.9000003020963209E+37</v>
      </c>
      <c r="J77" s="2">
        <f>TREND(Calibration!$A$2:$A$4,Calibration!$B$2:$B$4,C77)</f>
        <v>401.59696656321603</v>
      </c>
      <c r="K77" s="2">
        <f>TREND(Calibration!$A$2:$A$4,Calibration!$C$2:$C$4,E77)</f>
        <v>600.75197656404271</v>
      </c>
      <c r="L77" s="2">
        <f>TREND(Calibration!$A$2:$A$4,Calibration!$D$2:$D$4,G77)</f>
        <v>574.52373303867955</v>
      </c>
    </row>
    <row r="78" spans="1:12" x14ac:dyDescent="0.25">
      <c r="A78">
        <v>380092</v>
      </c>
      <c r="B78">
        <v>14.78100014</v>
      </c>
      <c r="C78">
        <v>0.62749999999999995</v>
      </c>
      <c r="D78">
        <v>9.9000003020963209E+37</v>
      </c>
      <c r="E78">
        <v>1.5369999400000001</v>
      </c>
      <c r="F78">
        <v>438.38900756999999</v>
      </c>
      <c r="G78">
        <v>1.49160004</v>
      </c>
      <c r="H78">
        <v>9.9000003020963209E+37</v>
      </c>
      <c r="J78" s="2">
        <f>TREND(Calibration!$A$2:$A$4,Calibration!$B$2:$B$4,C78)</f>
        <v>401.59696656321603</v>
      </c>
      <c r="K78" s="2">
        <f>TREND(Calibration!$A$2:$A$4,Calibration!$C$2:$C$4,E78)</f>
        <v>602.08708857302042</v>
      </c>
      <c r="L78" s="2">
        <f>TREND(Calibration!$A$2:$A$4,Calibration!$D$2:$D$4,G78)</f>
        <v>573.86419192783205</v>
      </c>
    </row>
    <row r="79" spans="1:12" x14ac:dyDescent="0.25">
      <c r="A79">
        <v>385093</v>
      </c>
      <c r="B79">
        <v>14.74199963</v>
      </c>
      <c r="C79">
        <v>0.62699996999999996</v>
      </c>
      <c r="D79">
        <v>9.9000003020963209E+37</v>
      </c>
      <c r="E79">
        <v>1.54449999</v>
      </c>
      <c r="F79">
        <v>316.29400635000002</v>
      </c>
      <c r="G79">
        <v>1.4943000099999999</v>
      </c>
      <c r="H79">
        <v>9.9000003020963209E+37</v>
      </c>
      <c r="J79" s="2">
        <f>TREND(Calibration!$A$2:$A$4,Calibration!$B$2:$B$4,C79)</f>
        <v>401.29026274863241</v>
      </c>
      <c r="K79" s="2">
        <f>TREND(Calibration!$A$2:$A$4,Calibration!$C$2:$C$4,E79)</f>
        <v>605.12150025287417</v>
      </c>
      <c r="L79" s="2">
        <f>TREND(Calibration!$A$2:$A$4,Calibration!$D$2:$D$4,G79)</f>
        <v>574.97722475054275</v>
      </c>
    </row>
    <row r="80" spans="1:12" x14ac:dyDescent="0.25">
      <c r="A80">
        <v>390094</v>
      </c>
      <c r="B80">
        <v>14.73600006</v>
      </c>
      <c r="C80">
        <v>0.62860000000000005</v>
      </c>
      <c r="D80">
        <v>9.9000003020963209E+37</v>
      </c>
      <c r="E80">
        <v>1.57210004</v>
      </c>
      <c r="F80">
        <v>442.20700073</v>
      </c>
      <c r="G80">
        <v>1.49269998</v>
      </c>
      <c r="H80">
        <v>9.9000003020963209E+37</v>
      </c>
      <c r="J80" s="2">
        <f>TREND(Calibration!$A$2:$A$4,Calibration!$B$2:$B$4,C80)</f>
        <v>402.27167447282545</v>
      </c>
      <c r="K80" s="2">
        <f>TREND(Calibration!$A$2:$A$4,Calibration!$C$2:$C$4,E80)</f>
        <v>616.28808102027506</v>
      </c>
      <c r="L80" s="2">
        <f>TREND(Calibration!$A$2:$A$4,Calibration!$D$2:$D$4,G80)</f>
        <v>574.31763004863058</v>
      </c>
    </row>
    <row r="81" spans="1:12" x14ac:dyDescent="0.25">
      <c r="A81">
        <v>395094</v>
      </c>
      <c r="B81">
        <v>14.73200035</v>
      </c>
      <c r="C81">
        <v>0.63080000999999997</v>
      </c>
      <c r="D81">
        <v>9.9000003020963209E+37</v>
      </c>
      <c r="E81">
        <v>1.53750002</v>
      </c>
      <c r="F81">
        <v>476.19900512999999</v>
      </c>
      <c r="G81">
        <v>1.49109995</v>
      </c>
      <c r="H81">
        <v>9.9000003020963209E+37</v>
      </c>
      <c r="J81" s="2">
        <f>TREND(Calibration!$A$2:$A$4,Calibration!$B$2:$B$4,C81)</f>
        <v>403.62109642575234</v>
      </c>
      <c r="K81" s="2">
        <f>TREND(Calibration!$A$2:$A$4,Calibration!$C$2:$C$4,E81)</f>
        <v>602.28941370323435</v>
      </c>
      <c r="L81" s="2">
        <f>TREND(Calibration!$A$2:$A$4,Calibration!$D$2:$D$4,G81)</f>
        <v>573.65803534671829</v>
      </c>
    </row>
    <row r="82" spans="1:12" x14ac:dyDescent="0.25">
      <c r="A82">
        <v>400093</v>
      </c>
      <c r="B82">
        <v>14.713000299999999</v>
      </c>
      <c r="C82">
        <v>0.63669997</v>
      </c>
      <c r="D82">
        <v>9.9000003020963209E+37</v>
      </c>
      <c r="E82">
        <v>1.5418000199999999</v>
      </c>
      <c r="F82">
        <v>554.88702393000005</v>
      </c>
      <c r="G82">
        <v>1.4953999499999999</v>
      </c>
      <c r="H82">
        <v>9.9000003020963209E+37</v>
      </c>
      <c r="J82" s="2">
        <f>TREND(Calibration!$A$2:$A$4,Calibration!$B$2:$B$4,C82)</f>
        <v>407.23995976973305</v>
      </c>
      <c r="K82" s="2">
        <f>TREND(Calibration!$A$2:$A$4,Calibration!$C$2:$C$4,E82)</f>
        <v>604.02913146823209</v>
      </c>
      <c r="L82" s="2">
        <f>TREND(Calibration!$A$2:$A$4,Calibration!$D$2:$D$4,G82)</f>
        <v>575.43066287134127</v>
      </c>
    </row>
    <row r="83" spans="1:12" x14ac:dyDescent="0.25">
      <c r="A83">
        <v>405093</v>
      </c>
      <c r="B83">
        <v>14.61900043</v>
      </c>
      <c r="C83">
        <v>0.63400000000000001</v>
      </c>
      <c r="D83">
        <v>1232.4129638700001</v>
      </c>
      <c r="E83">
        <v>1.5245000099999999</v>
      </c>
      <c r="F83">
        <v>802.62597656000003</v>
      </c>
      <c r="G83">
        <v>1.49109995</v>
      </c>
      <c r="H83">
        <v>9.9000003020963209E+37</v>
      </c>
      <c r="J83" s="2">
        <f>TREND(Calibration!$A$2:$A$4,Calibration!$B$2:$B$4,C83)</f>
        <v>405.58387693818037</v>
      </c>
      <c r="K83" s="2">
        <f>TREND(Calibration!$A$2:$A$4,Calibration!$C$2:$C$4,E83)</f>
        <v>597.02979780971168</v>
      </c>
      <c r="L83" s="2">
        <f>TREND(Calibration!$A$2:$A$4,Calibration!$D$2:$D$4,G83)</f>
        <v>573.65803534671829</v>
      </c>
    </row>
    <row r="84" spans="1:12" x14ac:dyDescent="0.25">
      <c r="A84">
        <v>410093</v>
      </c>
      <c r="B84">
        <v>14.47000027</v>
      </c>
      <c r="C84">
        <v>0.63940001000000002</v>
      </c>
      <c r="D84">
        <v>9.9000003020963209E+37</v>
      </c>
      <c r="E84">
        <v>1.5865999500000001</v>
      </c>
      <c r="F84">
        <v>969.66302489999998</v>
      </c>
      <c r="G84">
        <v>1.49109995</v>
      </c>
      <c r="H84">
        <v>9.9000003020963209E+37</v>
      </c>
      <c r="J84" s="2">
        <f>TREND(Calibration!$A$2:$A$4,Calibration!$B$2:$B$4,C84)</f>
        <v>408.89608553724361</v>
      </c>
      <c r="K84" s="2">
        <f>TREND(Calibration!$A$2:$A$4,Calibration!$C$2:$C$4,E84)</f>
        <v>622.15453474536059</v>
      </c>
      <c r="L84" s="2">
        <f>TREND(Calibration!$A$2:$A$4,Calibration!$D$2:$D$4,G84)</f>
        <v>573.65803534671829</v>
      </c>
    </row>
    <row r="85" spans="1:12" x14ac:dyDescent="0.25">
      <c r="A85">
        <v>415106</v>
      </c>
      <c r="B85">
        <v>14.35900021</v>
      </c>
      <c r="C85">
        <v>0.63889998000000003</v>
      </c>
      <c r="D85">
        <v>9.9000003020963209E+37</v>
      </c>
      <c r="E85">
        <v>1.5440000300000001</v>
      </c>
      <c r="F85">
        <v>791.57897949000005</v>
      </c>
      <c r="G85">
        <v>1.49269998</v>
      </c>
      <c r="H85">
        <v>9.9000003020963209E+37</v>
      </c>
      <c r="J85" s="2">
        <f>TREND(Calibration!$A$2:$A$4,Calibration!$B$2:$B$4,C85)</f>
        <v>408.58938172265999</v>
      </c>
      <c r="K85" s="2">
        <f>TREND(Calibration!$A$2:$A$4,Calibration!$C$2:$C$4,E85)</f>
        <v>604.91922367292341</v>
      </c>
      <c r="L85" s="2">
        <f>TREND(Calibration!$A$2:$A$4,Calibration!$D$2:$D$4,G85)</f>
        <v>574.31763004863058</v>
      </c>
    </row>
    <row r="86" spans="1:12" x14ac:dyDescent="0.25">
      <c r="A86">
        <v>420094</v>
      </c>
      <c r="B86">
        <v>14.23200035</v>
      </c>
      <c r="C86">
        <v>0.62540001000000001</v>
      </c>
      <c r="D86">
        <v>9.9000003020963209E+37</v>
      </c>
      <c r="E86">
        <v>1.5601999799999999</v>
      </c>
      <c r="F86">
        <v>707.25097656000003</v>
      </c>
      <c r="G86">
        <v>1.4943000099999999</v>
      </c>
      <c r="H86">
        <v>9.9000003020963209E+37</v>
      </c>
      <c r="J86" s="2">
        <f>TREND(Calibration!$A$2:$A$4,Calibration!$B$2:$B$4,C86)</f>
        <v>400.30889396039743</v>
      </c>
      <c r="K86" s="2">
        <f>TREND(Calibration!$A$2:$A$4,Calibration!$C$2:$C$4,E86)</f>
        <v>611.47348897689403</v>
      </c>
      <c r="L86" s="2">
        <f>TREND(Calibration!$A$2:$A$4,Calibration!$D$2:$D$4,G86)</f>
        <v>574.97722475054275</v>
      </c>
    </row>
    <row r="87" spans="1:12" x14ac:dyDescent="0.25">
      <c r="A87">
        <v>425094</v>
      </c>
      <c r="B87">
        <v>14.135000229999999</v>
      </c>
      <c r="C87">
        <v>0.62639999000000002</v>
      </c>
      <c r="D87">
        <v>1097.25</v>
      </c>
      <c r="E87">
        <v>1.5677000299999999</v>
      </c>
      <c r="F87">
        <v>803.92297363</v>
      </c>
      <c r="G87">
        <v>1.4943000099999999</v>
      </c>
      <c r="H87">
        <v>9.9000003020963209E+37</v>
      </c>
      <c r="J87" s="2">
        <f>TREND(Calibration!$A$2:$A$4,Calibration!$B$2:$B$4,C87)</f>
        <v>400.92225251989845</v>
      </c>
      <c r="K87" s="2">
        <f>TREND(Calibration!$A$2:$A$4,Calibration!$C$2:$C$4,E87)</f>
        <v>614.50790065674778</v>
      </c>
      <c r="L87" s="2">
        <f>TREND(Calibration!$A$2:$A$4,Calibration!$D$2:$D$4,G87)</f>
        <v>574.97722475054275</v>
      </c>
    </row>
    <row r="88" spans="1:12" x14ac:dyDescent="0.25">
      <c r="A88">
        <v>430092</v>
      </c>
      <c r="B88">
        <v>14.12199974</v>
      </c>
      <c r="C88">
        <v>0.62749999999999995</v>
      </c>
      <c r="D88">
        <v>642.99298095999995</v>
      </c>
      <c r="E88">
        <v>1.59850001</v>
      </c>
      <c r="F88">
        <v>1225.60998535</v>
      </c>
      <c r="G88">
        <v>1.49160004</v>
      </c>
      <c r="H88">
        <v>9.9000003020963209E+37</v>
      </c>
      <c r="J88" s="2">
        <f>TREND(Calibration!$A$2:$A$4,Calibration!$B$2:$B$4,C88)</f>
        <v>401.59696656321603</v>
      </c>
      <c r="K88" s="2">
        <f>TREND(Calibration!$A$2:$A$4,Calibration!$C$2:$C$4,E88)</f>
        <v>626.96912678874151</v>
      </c>
      <c r="L88" s="2">
        <f>TREND(Calibration!$A$2:$A$4,Calibration!$D$2:$D$4,G88)</f>
        <v>573.86419192783205</v>
      </c>
    </row>
    <row r="89" spans="1:12" x14ac:dyDescent="0.25">
      <c r="A89">
        <v>435093</v>
      </c>
      <c r="B89">
        <v>14.06299973</v>
      </c>
      <c r="C89">
        <v>0.63239997999999997</v>
      </c>
      <c r="D89">
        <v>1227.9050293</v>
      </c>
      <c r="E89">
        <v>1.58609998</v>
      </c>
      <c r="F89">
        <v>1365.9329834</v>
      </c>
      <c r="G89">
        <v>1.4900000099999999</v>
      </c>
      <c r="H89">
        <v>9.9000003020963209E+37</v>
      </c>
      <c r="J89" s="2">
        <f>TREND(Calibration!$A$2:$A$4,Calibration!$B$2:$B$4,C89)</f>
        <v>404.60247134769565</v>
      </c>
      <c r="K89" s="2">
        <f>TREND(Calibration!$A$2:$A$4,Calibration!$C$2:$C$4,E89)</f>
        <v>621.95225411955448</v>
      </c>
      <c r="L89" s="2">
        <f>TREND(Calibration!$A$2:$A$4,Calibration!$D$2:$D$4,G89)</f>
        <v>573.20459722591977</v>
      </c>
    </row>
    <row r="90" spans="1:12" x14ac:dyDescent="0.25">
      <c r="A90">
        <v>440093</v>
      </c>
      <c r="B90">
        <v>14.07299995</v>
      </c>
      <c r="C90">
        <v>0.62860000000000005</v>
      </c>
      <c r="D90">
        <v>964.83502196999996</v>
      </c>
      <c r="E90">
        <v>1.61360002</v>
      </c>
      <c r="F90">
        <v>9.9000003020963209E+37</v>
      </c>
      <c r="G90">
        <v>1.4943000099999999</v>
      </c>
      <c r="H90">
        <v>9.9000003020963209E+37</v>
      </c>
      <c r="J90" s="2">
        <f>TREND(Calibration!$A$2:$A$4,Calibration!$B$2:$B$4,C90)</f>
        <v>402.27167447282545</v>
      </c>
      <c r="K90" s="2">
        <f>TREND(Calibration!$A$2:$A$4,Calibration!$C$2:$C$4,E90)</f>
        <v>633.07837228842584</v>
      </c>
      <c r="L90" s="2">
        <f>TREND(Calibration!$A$2:$A$4,Calibration!$D$2:$D$4,G90)</f>
        <v>574.97722475054275</v>
      </c>
    </row>
    <row r="91" spans="1:12" x14ac:dyDescent="0.25">
      <c r="A91">
        <v>445094</v>
      </c>
      <c r="B91">
        <v>14.022000309999999</v>
      </c>
      <c r="C91">
        <v>0.62480002999999995</v>
      </c>
      <c r="D91">
        <v>1371.8029785199999</v>
      </c>
      <c r="E91">
        <v>1.5791000100000001</v>
      </c>
      <c r="F91">
        <v>9.9000003020963209E+37</v>
      </c>
      <c r="G91">
        <v>1.49160004</v>
      </c>
      <c r="H91">
        <v>9.9000003020963209E+37</v>
      </c>
      <c r="J91" s="2">
        <f>TREND(Calibration!$A$2:$A$4,Calibration!$B$2:$B$4,C91)</f>
        <v>399.94088373166335</v>
      </c>
      <c r="K91" s="2">
        <f>TREND(Calibration!$A$2:$A$4,Calibration!$C$2:$C$4,E91)</f>
        <v>619.12016756991488</v>
      </c>
      <c r="L91" s="2">
        <f>TREND(Calibration!$A$2:$A$4,Calibration!$D$2:$D$4,G91)</f>
        <v>573.86419192783205</v>
      </c>
    </row>
    <row r="92" spans="1:12" x14ac:dyDescent="0.25">
      <c r="A92">
        <v>450093</v>
      </c>
      <c r="B92">
        <v>14.03499985</v>
      </c>
      <c r="C92">
        <v>0.62480002999999995</v>
      </c>
      <c r="D92">
        <v>1300.9720459</v>
      </c>
      <c r="E92">
        <v>1.5709999800000001</v>
      </c>
      <c r="F92">
        <v>9.9000003020963209E+37</v>
      </c>
      <c r="G92">
        <v>1.4947999700000001</v>
      </c>
      <c r="H92">
        <v>9.9000003020963209E+37</v>
      </c>
      <c r="J92" s="2">
        <f>TREND(Calibration!$A$2:$A$4,Calibration!$B$2:$B$4,C92)</f>
        <v>399.94088373166335</v>
      </c>
      <c r="K92" s="2">
        <f>TREND(Calibration!$A$2:$A$4,Calibration!$C$2:$C$4,E92)</f>
        <v>615.8430126657255</v>
      </c>
      <c r="L92" s="2">
        <f>TREND(Calibration!$A$2:$A$4,Calibration!$D$2:$D$4,G92)</f>
        <v>575.18332774059172</v>
      </c>
    </row>
    <row r="93" spans="1:12" x14ac:dyDescent="0.25">
      <c r="A93">
        <v>455093</v>
      </c>
      <c r="B93">
        <v>13.94999981</v>
      </c>
      <c r="C93">
        <v>0.61890000000000001</v>
      </c>
      <c r="D93">
        <v>1305.57299805</v>
      </c>
      <c r="E93">
        <v>1.57210004</v>
      </c>
      <c r="F93">
        <v>9.9000003020963209E+37</v>
      </c>
      <c r="G93">
        <v>1.4943000099999999</v>
      </c>
      <c r="H93">
        <v>9.9000003020963209E+37</v>
      </c>
      <c r="J93" s="2">
        <f>TREND(Calibration!$A$2:$A$4,Calibration!$B$2:$B$4,C93)</f>
        <v>396.32197745172482</v>
      </c>
      <c r="K93" s="2">
        <f>TREND(Calibration!$A$2:$A$4,Calibration!$C$2:$C$4,E93)</f>
        <v>616.28808102027506</v>
      </c>
      <c r="L93" s="2">
        <f>TREND(Calibration!$A$2:$A$4,Calibration!$D$2:$D$4,G93)</f>
        <v>574.97722475054275</v>
      </c>
    </row>
    <row r="94" spans="1:12" x14ac:dyDescent="0.25">
      <c r="A94">
        <v>460093</v>
      </c>
      <c r="B94">
        <v>13.92099953</v>
      </c>
      <c r="C94">
        <v>0.61669998999999998</v>
      </c>
      <c r="D94">
        <v>9.9000003020963209E+37</v>
      </c>
      <c r="E94">
        <v>1.57579994</v>
      </c>
      <c r="F94">
        <v>1367.6870117200001</v>
      </c>
      <c r="G94">
        <v>1.49380004</v>
      </c>
      <c r="H94">
        <v>9.9000003020963209E+37</v>
      </c>
      <c r="J94" s="2">
        <f>TREND(Calibration!$A$2:$A$4,Calibration!$B$2:$B$4,C94)</f>
        <v>394.97255549879787</v>
      </c>
      <c r="K94" s="2">
        <f>TREND(Calibration!$A$2:$A$4,Calibration!$C$2:$C$4,E94)</f>
        <v>617.78500701067389</v>
      </c>
      <c r="L94" s="2">
        <f>TREND(Calibration!$A$2:$A$4,Calibration!$D$2:$D$4,G94)</f>
        <v>574.77111763810422</v>
      </c>
    </row>
    <row r="95" spans="1:12" x14ac:dyDescent="0.25">
      <c r="A95">
        <v>465094</v>
      </c>
      <c r="B95">
        <v>13.87800026</v>
      </c>
      <c r="C95">
        <v>0.62209999999999999</v>
      </c>
      <c r="D95">
        <v>9.9000003020963209E+37</v>
      </c>
      <c r="E95">
        <v>1.57149994</v>
      </c>
      <c r="F95">
        <v>827.54302978999999</v>
      </c>
      <c r="G95">
        <v>1.49269998</v>
      </c>
      <c r="H95">
        <v>9.9000003020963209E+37</v>
      </c>
      <c r="J95" s="2">
        <f>TREND(Calibration!$A$2:$A$4,Calibration!$B$2:$B$4,C95)</f>
        <v>398.28476409786111</v>
      </c>
      <c r="K95" s="2">
        <f>TREND(Calibration!$A$2:$A$4,Calibration!$C$2:$C$4,E95)</f>
        <v>616.04528924567626</v>
      </c>
      <c r="L95" s="2">
        <f>TREND(Calibration!$A$2:$A$4,Calibration!$D$2:$D$4,G95)</f>
        <v>574.31763004863058</v>
      </c>
    </row>
    <row r="96" spans="1:12" x14ac:dyDescent="0.25">
      <c r="A96">
        <v>470093</v>
      </c>
      <c r="B96">
        <v>13.84300041</v>
      </c>
      <c r="C96">
        <v>0.62319999999999998</v>
      </c>
      <c r="D96">
        <v>9.9000003020963209E+37</v>
      </c>
      <c r="E96">
        <v>1.5471999599999999</v>
      </c>
      <c r="F96">
        <v>523.75097656000003</v>
      </c>
      <c r="G96">
        <v>1.49109995</v>
      </c>
      <c r="H96">
        <v>9.9000003020963209E+37</v>
      </c>
      <c r="J96" s="2">
        <f>TREND(Calibration!$A$2:$A$4,Calibration!$B$2:$B$4,C96)</f>
        <v>398.95947200747042</v>
      </c>
      <c r="K96" s="2">
        <f>TREND(Calibration!$A$2:$A$4,Calibration!$C$2:$C$4,E96)</f>
        <v>606.21386903751613</v>
      </c>
      <c r="L96" s="2">
        <f>TREND(Calibration!$A$2:$A$4,Calibration!$D$2:$D$4,G96)</f>
        <v>573.65803534671829</v>
      </c>
    </row>
    <row r="97" spans="1:12" x14ac:dyDescent="0.25">
      <c r="A97">
        <v>475094</v>
      </c>
      <c r="B97">
        <v>13.87199974</v>
      </c>
      <c r="C97">
        <v>0.62589996999999997</v>
      </c>
      <c r="D97">
        <v>9.9000003020963209E+37</v>
      </c>
      <c r="E97">
        <v>1.5882999900000001</v>
      </c>
      <c r="F97">
        <v>322.74398803999998</v>
      </c>
      <c r="G97">
        <v>1.4947999700000001</v>
      </c>
      <c r="H97">
        <v>9.9000003020963209E+37</v>
      </c>
      <c r="J97" s="2">
        <f>TREND(Calibration!$A$2:$A$4,Calibration!$B$2:$B$4,C97)</f>
        <v>400.6155548390231</v>
      </c>
      <c r="K97" s="2">
        <f>TREND(Calibration!$A$2:$A$4,Calibration!$C$2:$C$4,E97)</f>
        <v>622.84234632424591</v>
      </c>
      <c r="L97" s="2">
        <f>TREND(Calibration!$A$2:$A$4,Calibration!$D$2:$D$4,G97)</f>
        <v>575.18332774059172</v>
      </c>
    </row>
    <row r="98" spans="1:12" x14ac:dyDescent="0.25">
      <c r="A98">
        <v>480092</v>
      </c>
      <c r="B98">
        <v>13.87800026</v>
      </c>
      <c r="C98">
        <v>0.62860000000000005</v>
      </c>
      <c r="D98">
        <v>9.9000003020963209E+37</v>
      </c>
      <c r="E98">
        <v>1.6131000499999999</v>
      </c>
      <c r="F98">
        <v>219.86500548999999</v>
      </c>
      <c r="G98">
        <v>1.4947999700000001</v>
      </c>
      <c r="H98">
        <v>9.9000003020963209E+37</v>
      </c>
      <c r="J98" s="2">
        <f>TREND(Calibration!$A$2:$A$4,Calibration!$B$2:$B$4,C98)</f>
        <v>402.27167447282545</v>
      </c>
      <c r="K98" s="2">
        <f>TREND(Calibration!$A$2:$A$4,Calibration!$C$2:$C$4,E98)</f>
        <v>632.87609166261984</v>
      </c>
      <c r="L98" s="2">
        <f>TREND(Calibration!$A$2:$A$4,Calibration!$D$2:$D$4,G98)</f>
        <v>575.18332774059172</v>
      </c>
    </row>
    <row r="99" spans="1:12" x14ac:dyDescent="0.25">
      <c r="A99">
        <v>485092</v>
      </c>
      <c r="B99">
        <v>13.963999749999999</v>
      </c>
      <c r="C99">
        <v>0.62970000999999998</v>
      </c>
      <c r="D99">
        <v>1267.04199219</v>
      </c>
      <c r="E99">
        <v>1.5903999799999999</v>
      </c>
      <c r="F99">
        <v>532.37402343999997</v>
      </c>
      <c r="G99">
        <v>1.4953999499999999</v>
      </c>
      <c r="H99">
        <v>9.9000003020963209E+37</v>
      </c>
      <c r="J99" s="2">
        <f>TREND(Calibration!$A$2:$A$4,Calibration!$B$2:$B$4,C99)</f>
        <v>402.94638851614303</v>
      </c>
      <c r="K99" s="2">
        <f>TREND(Calibration!$A$2:$A$4,Calibration!$C$2:$C$4,E99)</f>
        <v>623.69197188455223</v>
      </c>
      <c r="L99" s="2">
        <f>TREND(Calibration!$A$2:$A$4,Calibration!$D$2:$D$4,G99)</f>
        <v>575.43066287134127</v>
      </c>
    </row>
    <row r="100" spans="1:12" x14ac:dyDescent="0.25">
      <c r="A100">
        <v>490092</v>
      </c>
      <c r="B100">
        <v>14.00300026</v>
      </c>
      <c r="C100">
        <v>0.63080000999999997</v>
      </c>
      <c r="D100">
        <v>694.16198729999996</v>
      </c>
      <c r="E100">
        <v>1.6050000200000001</v>
      </c>
      <c r="F100">
        <v>1070.3039550799999</v>
      </c>
      <c r="G100">
        <v>1.49749994</v>
      </c>
      <c r="H100">
        <v>9.9000003020963209E+37</v>
      </c>
      <c r="J100" s="2">
        <f>TREND(Calibration!$A$2:$A$4,Calibration!$B$2:$B$4,C100)</f>
        <v>403.62109642575234</v>
      </c>
      <c r="K100" s="2">
        <f>TREND(Calibration!$A$2:$A$4,Calibration!$C$2:$C$4,E100)</f>
        <v>629.59893675843057</v>
      </c>
      <c r="L100" s="2">
        <f>TREND(Calibration!$A$2:$A$4,Calibration!$D$2:$D$4,G100)</f>
        <v>576.29636056330253</v>
      </c>
    </row>
    <row r="101" spans="1:12" x14ac:dyDescent="0.25">
      <c r="A101">
        <v>495091</v>
      </c>
      <c r="B101">
        <v>13.96500015</v>
      </c>
      <c r="C101">
        <v>0.63180000000000003</v>
      </c>
      <c r="D101">
        <v>1072.4010009799999</v>
      </c>
      <c r="E101">
        <v>1.5925999900000001</v>
      </c>
      <c r="F101">
        <v>9.9000003020963209E+37</v>
      </c>
      <c r="G101">
        <v>1.4947999700000001</v>
      </c>
      <c r="H101">
        <v>9.9000003020963209E+37</v>
      </c>
      <c r="J101" s="2">
        <f>TREND(Calibration!$A$2:$A$4,Calibration!$B$2:$B$4,C101)</f>
        <v>404.23446111896169</v>
      </c>
      <c r="K101" s="2">
        <f>TREND(Calibration!$A$2:$A$4,Calibration!$C$2:$C$4,E101)</f>
        <v>624.58206408924354</v>
      </c>
      <c r="L101" s="2">
        <f>TREND(Calibration!$A$2:$A$4,Calibration!$D$2:$D$4,G101)</f>
        <v>575.18332774059172</v>
      </c>
    </row>
    <row r="102" spans="1:12" x14ac:dyDescent="0.25">
      <c r="A102">
        <v>500091</v>
      </c>
      <c r="B102">
        <v>13.977000240000001</v>
      </c>
      <c r="C102">
        <v>0.62809998</v>
      </c>
      <c r="D102">
        <v>1352.2139892600001</v>
      </c>
      <c r="E102">
        <v>1.5829000499999999</v>
      </c>
      <c r="F102">
        <v>9.9000003020963209E+37</v>
      </c>
      <c r="G102">
        <v>1.4947999700000001</v>
      </c>
      <c r="H102">
        <v>9.9000003020963209E+37</v>
      </c>
      <c r="J102" s="2">
        <f>TREND(Calibration!$A$2:$A$4,Calibration!$B$2:$B$4,C102)</f>
        <v>401.96497679195005</v>
      </c>
      <c r="K102" s="2">
        <f>TREND(Calibration!$A$2:$A$4,Calibration!$C$2:$C$4,E102)</f>
        <v>620.65760875496164</v>
      </c>
      <c r="L102" s="2">
        <f>TREND(Calibration!$A$2:$A$4,Calibration!$D$2:$D$4,G102)</f>
        <v>575.18332774059172</v>
      </c>
    </row>
    <row r="103" spans="1:12" x14ac:dyDescent="0.25">
      <c r="A103">
        <v>505092</v>
      </c>
      <c r="B103">
        <v>13.989999770000001</v>
      </c>
      <c r="C103">
        <v>0.63620001000000004</v>
      </c>
      <c r="D103">
        <v>552.10699463000003</v>
      </c>
      <c r="E103">
        <v>1.5822999499999999</v>
      </c>
      <c r="F103">
        <v>9.9000003020963209E+37</v>
      </c>
      <c r="G103">
        <v>1.49650002</v>
      </c>
      <c r="H103">
        <v>9.9000003020963209E+37</v>
      </c>
      <c r="J103" s="2">
        <f>TREND(Calibration!$A$2:$A$4,Calibration!$B$2:$B$4,C103)</f>
        <v>406.93329889110737</v>
      </c>
      <c r="K103" s="2">
        <f>TREND(Calibration!$A$2:$A$4,Calibration!$C$2:$C$4,E103)</f>
        <v>620.41481698036284</v>
      </c>
      <c r="L103" s="2">
        <f>TREND(Calibration!$A$2:$A$4,Calibration!$D$2:$D$4,G103)</f>
        <v>575.88415458320458</v>
      </c>
    </row>
    <row r="104" spans="1:12" x14ac:dyDescent="0.25">
      <c r="A104">
        <v>510091</v>
      </c>
      <c r="B104">
        <v>13.95199966</v>
      </c>
      <c r="C104">
        <v>0.63669997</v>
      </c>
      <c r="D104">
        <v>919.45202637</v>
      </c>
      <c r="E104">
        <v>1.5822999499999999</v>
      </c>
      <c r="F104">
        <v>9.9000003020963209E+37</v>
      </c>
      <c r="G104">
        <v>1.4947999700000001</v>
      </c>
      <c r="H104">
        <v>9.9000003020963209E+37</v>
      </c>
      <c r="J104" s="2">
        <f>TREND(Calibration!$A$2:$A$4,Calibration!$B$2:$B$4,C104)</f>
        <v>407.23995976973305</v>
      </c>
      <c r="K104" s="2">
        <f>TREND(Calibration!$A$2:$A$4,Calibration!$C$2:$C$4,E104)</f>
        <v>620.41481698036284</v>
      </c>
      <c r="L104" s="2">
        <f>TREND(Calibration!$A$2:$A$4,Calibration!$D$2:$D$4,G104)</f>
        <v>575.18332774059172</v>
      </c>
    </row>
    <row r="105" spans="1:12" x14ac:dyDescent="0.25">
      <c r="A105">
        <v>515092</v>
      </c>
      <c r="B105">
        <v>13.916000370000001</v>
      </c>
      <c r="C105">
        <v>0.63990002999999995</v>
      </c>
      <c r="D105">
        <v>910.30700683999999</v>
      </c>
      <c r="E105">
        <v>1.58389997</v>
      </c>
      <c r="F105">
        <v>9.9000003020963209E+37</v>
      </c>
      <c r="G105">
        <v>1.49109995</v>
      </c>
      <c r="H105">
        <v>9.9000003020963209E+37</v>
      </c>
      <c r="J105" s="2">
        <f>TREND(Calibration!$A$2:$A$4,Calibration!$B$2:$B$4,C105)</f>
        <v>409.2027832181189</v>
      </c>
      <c r="K105" s="2">
        <f>TREND(Calibration!$A$2:$A$4,Calibration!$C$2:$C$4,E105)</f>
        <v>621.06216191486328</v>
      </c>
      <c r="L105" s="2">
        <f>TREND(Calibration!$A$2:$A$4,Calibration!$D$2:$D$4,G105)</f>
        <v>573.65803534671829</v>
      </c>
    </row>
    <row r="106" spans="1:12" x14ac:dyDescent="0.25">
      <c r="A106">
        <v>520092</v>
      </c>
      <c r="B106">
        <v>13.8920002</v>
      </c>
      <c r="C106">
        <v>0.64050001000000001</v>
      </c>
      <c r="D106">
        <v>9.9000003020963209E+37</v>
      </c>
      <c r="E106">
        <v>1.6066000499999999</v>
      </c>
      <c r="F106">
        <v>1152.6960449200001</v>
      </c>
      <c r="G106">
        <v>1.49269998</v>
      </c>
      <c r="H106">
        <v>9.9000003020963209E+37</v>
      </c>
      <c r="J106" s="2">
        <f>TREND(Calibration!$A$2:$A$4,Calibration!$B$2:$B$4,C106)</f>
        <v>409.57079344685292</v>
      </c>
      <c r="K106" s="2">
        <f>TREND(Calibration!$A$2:$A$4,Calibration!$C$2:$C$4,E106)</f>
        <v>630.24628573878613</v>
      </c>
      <c r="L106" s="2">
        <f>TREND(Calibration!$A$2:$A$4,Calibration!$D$2:$D$4,G106)</f>
        <v>574.31763004863058</v>
      </c>
    </row>
    <row r="107" spans="1:12" x14ac:dyDescent="0.25">
      <c r="A107">
        <v>525092</v>
      </c>
      <c r="B107">
        <v>13.87699986</v>
      </c>
      <c r="C107">
        <v>0.63889998000000003</v>
      </c>
      <c r="D107">
        <v>9.9000003020963209E+37</v>
      </c>
      <c r="E107">
        <v>1.62609994</v>
      </c>
      <c r="F107">
        <v>664.77697753999996</v>
      </c>
      <c r="G107">
        <v>1.4943000099999999</v>
      </c>
      <c r="H107">
        <v>9.9000003020963209E+37</v>
      </c>
      <c r="J107" s="2">
        <f>TREND(Calibration!$A$2:$A$4,Calibration!$B$2:$B$4,C107)</f>
        <v>408.58938172265999</v>
      </c>
      <c r="K107" s="2">
        <f>TREND(Calibration!$A$2:$A$4,Calibration!$C$2:$C$4,E107)</f>
        <v>638.13565900587935</v>
      </c>
      <c r="L107" s="2">
        <f>TREND(Calibration!$A$2:$A$4,Calibration!$D$2:$D$4,G107)</f>
        <v>574.97722475054275</v>
      </c>
    </row>
    <row r="108" spans="1:12" x14ac:dyDescent="0.25">
      <c r="A108">
        <v>530092</v>
      </c>
      <c r="B108">
        <v>13.93900013</v>
      </c>
      <c r="C108">
        <v>0.63400000000000001</v>
      </c>
      <c r="D108">
        <v>1156.48498535</v>
      </c>
      <c r="E108">
        <v>1.63310003</v>
      </c>
      <c r="F108">
        <v>567.91900635000002</v>
      </c>
      <c r="G108">
        <v>1.4947999700000001</v>
      </c>
      <c r="H108">
        <v>9.9000003020963209E+37</v>
      </c>
      <c r="J108" s="2">
        <f>TREND(Calibration!$A$2:$A$4,Calibration!$B$2:$B$4,C108)</f>
        <v>405.58387693818037</v>
      </c>
      <c r="K108" s="2">
        <f>TREND(Calibration!$A$2:$A$4,Calibration!$C$2:$C$4,E108)</f>
        <v>640.96779410578222</v>
      </c>
      <c r="L108" s="2">
        <f>TREND(Calibration!$A$2:$A$4,Calibration!$D$2:$D$4,G108)</f>
        <v>575.18332774059172</v>
      </c>
    </row>
    <row r="109" spans="1:12" x14ac:dyDescent="0.25">
      <c r="A109">
        <v>535092</v>
      </c>
      <c r="B109">
        <v>14.010000229999999</v>
      </c>
      <c r="C109">
        <v>0.63129997000000004</v>
      </c>
      <c r="D109">
        <v>1191.3270263700001</v>
      </c>
      <c r="E109">
        <v>1.6482000400000001</v>
      </c>
      <c r="F109">
        <v>567.93499756000006</v>
      </c>
      <c r="G109">
        <v>1.49380004</v>
      </c>
      <c r="H109">
        <v>9.9000003020963209E+37</v>
      </c>
      <c r="J109" s="2">
        <f>TREND(Calibration!$A$2:$A$4,Calibration!$B$2:$B$4,C109)</f>
        <v>403.92775730437813</v>
      </c>
      <c r="K109" s="2">
        <f>TREND(Calibration!$A$2:$A$4,Calibration!$C$2:$C$4,E109)</f>
        <v>647.07703960546655</v>
      </c>
      <c r="L109" s="2">
        <f>TREND(Calibration!$A$2:$A$4,Calibration!$D$2:$D$4,G109)</f>
        <v>574.77111763810422</v>
      </c>
    </row>
    <row r="110" spans="1:12" x14ac:dyDescent="0.25">
      <c r="A110">
        <v>540091</v>
      </c>
      <c r="B110">
        <v>14.08100033</v>
      </c>
      <c r="C110">
        <v>0.62970000999999998</v>
      </c>
      <c r="D110">
        <v>1050.41894531</v>
      </c>
      <c r="E110">
        <v>1.6439000399999999</v>
      </c>
      <c r="F110">
        <v>632.79498291000004</v>
      </c>
      <c r="G110">
        <v>1.4878</v>
      </c>
      <c r="H110">
        <v>9.9000003020963209E+37</v>
      </c>
      <c r="J110" s="2">
        <f>TREND(Calibration!$A$2:$A$4,Calibration!$B$2:$B$4,C110)</f>
        <v>402.94638851614303</v>
      </c>
      <c r="K110" s="2">
        <f>TREND(Calibration!$A$2:$A$4,Calibration!$C$2:$C$4,E110)</f>
        <v>645.3373218404688</v>
      </c>
      <c r="L110" s="2">
        <f>TREND(Calibration!$A$2:$A$4,Calibration!$D$2:$D$4,G110)</f>
        <v>572.29766739325794</v>
      </c>
    </row>
    <row r="111" spans="1:12" x14ac:dyDescent="0.25">
      <c r="A111">
        <v>545092</v>
      </c>
      <c r="B111">
        <v>14.135000229999999</v>
      </c>
      <c r="C111">
        <v>0.63559997000000001</v>
      </c>
      <c r="D111">
        <v>842.93402100000003</v>
      </c>
      <c r="E111">
        <v>1.62010002</v>
      </c>
      <c r="F111">
        <v>1170.87402344</v>
      </c>
      <c r="G111">
        <v>1.4883999800000001</v>
      </c>
      <c r="H111">
        <v>9.9000003020963209E+37</v>
      </c>
      <c r="J111" s="2">
        <f>TREND(Calibration!$A$2:$A$4,Calibration!$B$2:$B$4,C111)</f>
        <v>406.56525186012368</v>
      </c>
      <c r="K111" s="2">
        <f>TREND(Calibration!$A$2:$A$4,Calibration!$C$2:$C$4,E111)</f>
        <v>635.70817821225955</v>
      </c>
      <c r="L111" s="2">
        <f>TREND(Calibration!$A$2:$A$4,Calibration!$D$2:$D$4,G111)</f>
        <v>572.5450025240076</v>
      </c>
    </row>
    <row r="112" spans="1:12" x14ac:dyDescent="0.25">
      <c r="A112">
        <v>550092</v>
      </c>
      <c r="B112">
        <v>14.18000031</v>
      </c>
      <c r="C112">
        <v>0.63180000000000003</v>
      </c>
      <c r="D112">
        <v>831.65197753999996</v>
      </c>
      <c r="E112">
        <v>1.66929996</v>
      </c>
      <c r="F112">
        <v>9.9000003020963209E+37</v>
      </c>
      <c r="G112">
        <v>1.4894000300000001</v>
      </c>
      <c r="H112">
        <v>9.9000003020963209E+37</v>
      </c>
      <c r="J112" s="2">
        <f>TREND(Calibration!$A$2:$A$4,Calibration!$B$2:$B$4,C112)</f>
        <v>404.23446111896169</v>
      </c>
      <c r="K112" s="2">
        <f>TREND(Calibration!$A$2:$A$4,Calibration!$C$2:$C$4,E112)</f>
        <v>655.61376185291533</v>
      </c>
      <c r="L112" s="2">
        <f>TREND(Calibration!$A$2:$A$4,Calibration!$D$2:$D$4,G112)</f>
        <v>572.95726209517022</v>
      </c>
    </row>
    <row r="113" spans="1:12" x14ac:dyDescent="0.25">
      <c r="A113">
        <v>555092</v>
      </c>
      <c r="B113">
        <v>14.277000429999999</v>
      </c>
      <c r="C113">
        <v>0.63620001000000004</v>
      </c>
      <c r="D113">
        <v>576.20202637</v>
      </c>
      <c r="E113">
        <v>1.7940000300000001</v>
      </c>
      <c r="F113">
        <v>9.9000003020963209E+37</v>
      </c>
      <c r="G113">
        <v>1.48889995</v>
      </c>
      <c r="H113">
        <v>9.9000003020963209E+37</v>
      </c>
      <c r="J113" s="2">
        <f>TREND(Calibration!$A$2:$A$4,Calibration!$B$2:$B$4,C113)</f>
        <v>406.93329889110737</v>
      </c>
      <c r="K113" s="2">
        <f>TREND(Calibration!$A$2:$A$4,Calibration!$C$2:$C$4,E113)</f>
        <v>706.06560535883489</v>
      </c>
      <c r="L113" s="2">
        <f>TREND(Calibration!$A$2:$A$4,Calibration!$D$2:$D$4,G113)</f>
        <v>572.75110963644613</v>
      </c>
    </row>
    <row r="114" spans="1:12" x14ac:dyDescent="0.25">
      <c r="A114">
        <v>560093</v>
      </c>
      <c r="B114">
        <v>14.31499958</v>
      </c>
      <c r="C114">
        <v>0.63620001000000004</v>
      </c>
      <c r="D114">
        <v>1119.3680419899999</v>
      </c>
      <c r="E114">
        <v>1.6919000099999999</v>
      </c>
      <c r="F114">
        <v>9.9000003020963209E+37</v>
      </c>
      <c r="G114">
        <v>1.4921</v>
      </c>
      <c r="H114">
        <v>9.9000003020963209E+37</v>
      </c>
      <c r="J114" s="2">
        <f>TREND(Calibration!$A$2:$A$4,Calibration!$B$2:$B$4,C114)</f>
        <v>406.93329889110737</v>
      </c>
      <c r="K114" s="2">
        <f>TREND(Calibration!$A$2:$A$4,Calibration!$C$2:$C$4,E114)</f>
        <v>664.75741498659806</v>
      </c>
      <c r="L114" s="2">
        <f>TREND(Calibration!$A$2:$A$4,Calibration!$D$2:$D$4,G114)</f>
        <v>574.07029491788091</v>
      </c>
    </row>
    <row r="115" spans="1:12" x14ac:dyDescent="0.25">
      <c r="A115">
        <v>565093</v>
      </c>
      <c r="B115">
        <v>14.34300041</v>
      </c>
      <c r="C115">
        <v>0.63559997000000001</v>
      </c>
      <c r="D115">
        <v>1277.9239502</v>
      </c>
      <c r="E115">
        <v>1.74059999</v>
      </c>
      <c r="F115">
        <v>9.9000003020963209E+37</v>
      </c>
      <c r="G115">
        <v>1.49160004</v>
      </c>
      <c r="H115">
        <v>9.9000003020963209E+37</v>
      </c>
      <c r="J115" s="2">
        <f>TREND(Calibration!$A$2:$A$4,Calibration!$B$2:$B$4,C115)</f>
        <v>406.56525186012368</v>
      </c>
      <c r="K115" s="2">
        <f>TREND(Calibration!$A$2:$A$4,Calibration!$C$2:$C$4,E115)</f>
        <v>684.46072204730308</v>
      </c>
      <c r="L115" s="2">
        <f>TREND(Calibration!$A$2:$A$4,Calibration!$D$2:$D$4,G115)</f>
        <v>573.86419192783205</v>
      </c>
    </row>
    <row r="116" spans="1:12" x14ac:dyDescent="0.25">
      <c r="A116">
        <v>570092</v>
      </c>
      <c r="B116">
        <v>14.39299965</v>
      </c>
      <c r="C116">
        <v>0.63510001000000005</v>
      </c>
      <c r="D116">
        <v>1205.13098145</v>
      </c>
      <c r="E116">
        <v>1.65900004</v>
      </c>
      <c r="F116">
        <v>1234.7540283200001</v>
      </c>
      <c r="G116">
        <v>1.4894000300000001</v>
      </c>
      <c r="H116">
        <v>9.9000003020963209E+37</v>
      </c>
      <c r="J116" s="2">
        <f>TREND(Calibration!$A$2:$A$4,Calibration!$B$2:$B$4,C116)</f>
        <v>406.258590981498</v>
      </c>
      <c r="K116" s="2">
        <f>TREND(Calibration!$A$2:$A$4,Calibration!$C$2:$C$4,E116)</f>
        <v>651.4465632942979</v>
      </c>
      <c r="L116" s="2">
        <f>TREND(Calibration!$A$2:$A$4,Calibration!$D$2:$D$4,G116)</f>
        <v>572.95726209517022</v>
      </c>
    </row>
    <row r="117" spans="1:12" x14ac:dyDescent="0.25">
      <c r="A117">
        <v>575092</v>
      </c>
      <c r="B117">
        <v>14.47099972</v>
      </c>
      <c r="C117">
        <v>0.63080000999999997</v>
      </c>
      <c r="D117">
        <v>888.67797852000001</v>
      </c>
      <c r="E117">
        <v>1.6088000499999999</v>
      </c>
      <c r="F117">
        <v>9.9000003020963209E+37</v>
      </c>
      <c r="G117">
        <v>1.4904999699999999</v>
      </c>
      <c r="H117">
        <v>9.9000003020963209E+37</v>
      </c>
      <c r="J117" s="2">
        <f>TREND(Calibration!$A$2:$A$4,Calibration!$B$2:$B$4,C117)</f>
        <v>403.62109642575234</v>
      </c>
      <c r="K117" s="2">
        <f>TREND(Calibration!$A$2:$A$4,Calibration!$C$2:$C$4,E117)</f>
        <v>631.13637389762209</v>
      </c>
      <c r="L117" s="2">
        <f>TREND(Calibration!$A$2:$A$4,Calibration!$D$2:$D$4,G117)</f>
        <v>573.41070021596875</v>
      </c>
    </row>
    <row r="118" spans="1:12" x14ac:dyDescent="0.25">
      <c r="A118">
        <v>580092</v>
      </c>
      <c r="B118">
        <v>14.57499981</v>
      </c>
      <c r="C118">
        <v>0.63940001000000002</v>
      </c>
      <c r="D118">
        <v>1147.39294434</v>
      </c>
      <c r="E118">
        <v>1.62609994</v>
      </c>
      <c r="F118">
        <v>9.9000003020963209E+37</v>
      </c>
      <c r="G118">
        <v>1.49269998</v>
      </c>
      <c r="H118">
        <v>9.9000003020963209E+37</v>
      </c>
      <c r="J118" s="2">
        <f>TREND(Calibration!$A$2:$A$4,Calibration!$B$2:$B$4,C118)</f>
        <v>408.89608553724361</v>
      </c>
      <c r="K118" s="2">
        <f>TREND(Calibration!$A$2:$A$4,Calibration!$C$2:$C$4,E118)</f>
        <v>638.13565900587935</v>
      </c>
      <c r="L118" s="2">
        <f>TREND(Calibration!$A$2:$A$4,Calibration!$D$2:$D$4,G118)</f>
        <v>574.31763004863058</v>
      </c>
    </row>
    <row r="119" spans="1:12" x14ac:dyDescent="0.25">
      <c r="A119">
        <v>585093</v>
      </c>
      <c r="B119">
        <v>14.678999900000001</v>
      </c>
      <c r="C119">
        <v>0.63669997</v>
      </c>
      <c r="D119">
        <v>1102.1369628899999</v>
      </c>
      <c r="E119">
        <v>1.6184999900000001</v>
      </c>
      <c r="F119">
        <v>9.9000003020963209E+37</v>
      </c>
      <c r="G119">
        <v>1.49269998</v>
      </c>
      <c r="H119">
        <v>9.9000003020963209E+37</v>
      </c>
      <c r="J119" s="2">
        <f>TREND(Calibration!$A$2:$A$4,Calibration!$B$2:$B$4,C119)</f>
        <v>407.23995976973305</v>
      </c>
      <c r="K119" s="2">
        <f>TREND(Calibration!$A$2:$A$4,Calibration!$C$2:$C$4,E119)</f>
        <v>635.06082923190399</v>
      </c>
      <c r="L119" s="2">
        <f>TREND(Calibration!$A$2:$A$4,Calibration!$D$2:$D$4,G119)</f>
        <v>574.31763004863058</v>
      </c>
    </row>
    <row r="120" spans="1:12" x14ac:dyDescent="0.25">
      <c r="A120">
        <v>590092</v>
      </c>
      <c r="B120">
        <v>14.7840004</v>
      </c>
      <c r="C120">
        <v>0.64209998000000001</v>
      </c>
      <c r="D120">
        <v>1242.94104004</v>
      </c>
      <c r="E120">
        <v>1.59309995</v>
      </c>
      <c r="F120">
        <v>9.9000003020963209E+37</v>
      </c>
      <c r="G120">
        <v>1.4921</v>
      </c>
      <c r="H120">
        <v>9.9000003020963209E+37</v>
      </c>
      <c r="J120" s="2">
        <f>TREND(Calibration!$A$2:$A$4,Calibration!$B$2:$B$4,C120)</f>
        <v>410.55216836879629</v>
      </c>
      <c r="K120" s="2">
        <f>TREND(Calibration!$A$2:$A$4,Calibration!$C$2:$C$4,E120)</f>
        <v>624.78434066919431</v>
      </c>
      <c r="L120" s="2">
        <f>TREND(Calibration!$A$2:$A$4,Calibration!$D$2:$D$4,G120)</f>
        <v>574.07029491788091</v>
      </c>
    </row>
    <row r="121" spans="1:12" x14ac:dyDescent="0.25">
      <c r="A121">
        <v>595093</v>
      </c>
      <c r="B121">
        <v>14.869999890000001</v>
      </c>
      <c r="C121">
        <v>0.64160001</v>
      </c>
      <c r="D121">
        <v>9.9000003020963209E+37</v>
      </c>
      <c r="E121">
        <v>1.5872000500000001</v>
      </c>
      <c r="F121">
        <v>854.68499756000006</v>
      </c>
      <c r="G121">
        <v>1.4900000099999999</v>
      </c>
      <c r="H121">
        <v>9.9000003020963209E+37</v>
      </c>
      <c r="J121" s="2">
        <f>TREND(Calibration!$A$2:$A$4,Calibration!$B$2:$B$4,C121)</f>
        <v>410.24550135646228</v>
      </c>
      <c r="K121" s="2">
        <f>TREND(Calibration!$A$2:$A$4,Calibration!$C$2:$C$4,E121)</f>
        <v>622.39732651995939</v>
      </c>
      <c r="L121" s="2">
        <f>TREND(Calibration!$A$2:$A$4,Calibration!$D$2:$D$4,G121)</f>
        <v>573.20459722591977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14.94799995</v>
      </c>
      <c r="C2">
        <v>0.64209998000000001</v>
      </c>
      <c r="D2">
        <v>9.9000003020963209E+37</v>
      </c>
      <c r="E2">
        <v>1.6266000300000001</v>
      </c>
      <c r="F2">
        <v>743.70599364999998</v>
      </c>
      <c r="G2">
        <v>1.4900000099999999</v>
      </c>
      <c r="H2">
        <v>9.9000003020963209E+37</v>
      </c>
      <c r="J2" s="2">
        <f>TREND(Calibration!$A$2:$A$4,Calibration!$B$2:$B$4,C2)</f>
        <v>410.55216836879629</v>
      </c>
      <c r="K2" s="2">
        <f>TREND(Calibration!$A$2:$A$4,Calibration!$C$2:$C$4,E2)</f>
        <v>638.3379881819485</v>
      </c>
      <c r="L2" s="2">
        <f>TREND(Calibration!$A$2:$A$4,Calibration!$D$2:$D$4,G2)</f>
        <v>573.20459722591977</v>
      </c>
      <c r="N2" s="2">
        <f>AVERAGE(J2:J121)</f>
        <v>404.7410006889267</v>
      </c>
    </row>
    <row r="3" spans="1:14" x14ac:dyDescent="0.25">
      <c r="A3">
        <v>5077</v>
      </c>
      <c r="B3">
        <v>15.01599979</v>
      </c>
      <c r="C3">
        <v>0.63620001000000004</v>
      </c>
      <c r="D3">
        <v>9.9000003020963209E+37</v>
      </c>
      <c r="E3">
        <v>1.6270999900000001</v>
      </c>
      <c r="F3">
        <v>287.60299683</v>
      </c>
      <c r="G3">
        <v>1.49380004</v>
      </c>
      <c r="H3">
        <v>9.9000003020963209E+37</v>
      </c>
      <c r="J3" s="2">
        <f>TREND(Calibration!$A$2:$A$4,Calibration!$B$2:$B$4,C3)</f>
        <v>406.93329889110737</v>
      </c>
      <c r="K3" s="2">
        <f>TREND(Calibration!$A$2:$A$4,Calibration!$C$2:$C$4,E3)</f>
        <v>638.54026476189927</v>
      </c>
      <c r="L3" s="2">
        <f>TREND(Calibration!$A$2:$A$4,Calibration!$D$2:$D$4,G3)</f>
        <v>574.77111763810422</v>
      </c>
    </row>
    <row r="4" spans="1:14" x14ac:dyDescent="0.25">
      <c r="A4">
        <v>10079</v>
      </c>
      <c r="B4">
        <v>15.01299953</v>
      </c>
      <c r="C4">
        <v>0.63940001000000002</v>
      </c>
      <c r="D4">
        <v>1173.7810058600001</v>
      </c>
      <c r="E4">
        <v>1.60769999</v>
      </c>
      <c r="F4">
        <v>481.59799193999999</v>
      </c>
      <c r="G4">
        <v>1.4861999800000001</v>
      </c>
      <c r="H4">
        <v>9.9000003020963209E+37</v>
      </c>
      <c r="J4" s="2">
        <f>TREND(Calibration!$A$2:$A$4,Calibration!$B$2:$B$4,C4)</f>
        <v>408.89608553724361</v>
      </c>
      <c r="K4" s="2">
        <f>TREND(Calibration!$A$2:$A$4,Calibration!$C$2:$C$4,E4)</f>
        <v>630.69130554307253</v>
      </c>
      <c r="L4" s="2">
        <f>TREND(Calibration!$A$2:$A$4,Calibration!$D$2:$D$4,G4)</f>
        <v>571.63807681373544</v>
      </c>
    </row>
    <row r="5" spans="1:14" x14ac:dyDescent="0.25">
      <c r="A5">
        <v>15080</v>
      </c>
      <c r="B5">
        <v>15.036999700000001</v>
      </c>
      <c r="C5">
        <v>0.64160001</v>
      </c>
      <c r="D5">
        <v>911.23498534999999</v>
      </c>
      <c r="E5">
        <v>1.72109997</v>
      </c>
      <c r="F5">
        <v>1091.3790283200001</v>
      </c>
      <c r="G5">
        <v>1.48670006</v>
      </c>
      <c r="H5">
        <v>9.9000003020963209E+37</v>
      </c>
      <c r="J5" s="2">
        <f>TREND(Calibration!$A$2:$A$4,Calibration!$B$2:$B$4,C5)</f>
        <v>410.24550135646228</v>
      </c>
      <c r="K5" s="2">
        <f>TREND(Calibration!$A$2:$A$4,Calibration!$C$2:$C$4,E5)</f>
        <v>676.57129618409147</v>
      </c>
      <c r="L5" s="2">
        <f>TREND(Calibration!$A$2:$A$4,Calibration!$D$2:$D$4,G5)</f>
        <v>571.84422927245942</v>
      </c>
    </row>
    <row r="6" spans="1:14" x14ac:dyDescent="0.25">
      <c r="A6">
        <v>20081</v>
      </c>
      <c r="B6">
        <v>15.07900047</v>
      </c>
      <c r="C6">
        <v>0.64259999999999995</v>
      </c>
      <c r="D6">
        <v>793.84002685999997</v>
      </c>
      <c r="E6">
        <v>1.4553999900000001</v>
      </c>
      <c r="F6">
        <v>1366.2270507799999</v>
      </c>
      <c r="G6">
        <v>1.48730004</v>
      </c>
      <c r="H6">
        <v>9.9000003020963209E+37</v>
      </c>
      <c r="J6" s="2">
        <f>TREND(Calibration!$A$2:$A$4,Calibration!$B$2:$B$4,C6)</f>
        <v>410.85886604967158</v>
      </c>
      <c r="K6" s="2">
        <f>TREND(Calibration!$A$2:$A$4,Calibration!$C$2:$C$4,E6)</f>
        <v>569.07292982001536</v>
      </c>
      <c r="L6" s="2">
        <f>TREND(Calibration!$A$2:$A$4,Calibration!$D$2:$D$4,G6)</f>
        <v>572.09156440320908</v>
      </c>
    </row>
    <row r="7" spans="1:14" x14ac:dyDescent="0.25">
      <c r="A7">
        <v>25081</v>
      </c>
      <c r="B7">
        <v>15.119999890000001</v>
      </c>
      <c r="C7">
        <v>0.64429997999999999</v>
      </c>
      <c r="D7">
        <v>797.43597411999997</v>
      </c>
      <c r="E7">
        <v>1.4630000599999999</v>
      </c>
      <c r="F7">
        <v>9.9000003020963209E+37</v>
      </c>
      <c r="G7">
        <v>1.4904999699999999</v>
      </c>
      <c r="H7">
        <v>9.9000003020963209E+37</v>
      </c>
      <c r="J7" s="2">
        <f>TREND(Calibration!$A$2:$A$4,Calibration!$B$2:$B$4,C7)</f>
        <v>411.90158418801497</v>
      </c>
      <c r="K7" s="2">
        <f>TREND(Calibration!$A$2:$A$4,Calibration!$C$2:$C$4,E7)</f>
        <v>572.14780814425387</v>
      </c>
      <c r="L7" s="2">
        <f>TREND(Calibration!$A$2:$A$4,Calibration!$D$2:$D$4,G7)</f>
        <v>573.41070021596875</v>
      </c>
    </row>
    <row r="8" spans="1:14" x14ac:dyDescent="0.25">
      <c r="A8">
        <v>30083</v>
      </c>
      <c r="B8">
        <v>15.14299965</v>
      </c>
      <c r="C8">
        <v>0.64259999999999995</v>
      </c>
      <c r="D8">
        <v>9.9000003020963209E+37</v>
      </c>
      <c r="E8">
        <v>1.4380999800000001</v>
      </c>
      <c r="F8">
        <v>9.9000003020963209E+37</v>
      </c>
      <c r="G8">
        <v>1.4904999699999999</v>
      </c>
      <c r="H8">
        <v>9.9000003020963209E+37</v>
      </c>
      <c r="J8" s="2">
        <f>TREND(Calibration!$A$2:$A$4,Calibration!$B$2:$B$4,C8)</f>
        <v>410.85886604967158</v>
      </c>
      <c r="K8" s="2">
        <f>TREND(Calibration!$A$2:$A$4,Calibration!$C$2:$C$4,E8)</f>
        <v>562.07359616149495</v>
      </c>
      <c r="L8" s="2">
        <f>TREND(Calibration!$A$2:$A$4,Calibration!$D$2:$D$4,G8)</f>
        <v>573.41070021596875</v>
      </c>
    </row>
    <row r="9" spans="1:14" x14ac:dyDescent="0.25">
      <c r="A9">
        <v>35082</v>
      </c>
      <c r="B9">
        <v>15.20100021</v>
      </c>
      <c r="C9">
        <v>0.64209998000000001</v>
      </c>
      <c r="D9">
        <v>1030.0539550799999</v>
      </c>
      <c r="E9">
        <v>1.47000003</v>
      </c>
      <c r="F9">
        <v>1351.7800293</v>
      </c>
      <c r="G9">
        <v>1.49109995</v>
      </c>
      <c r="H9">
        <v>9.9000003020963209E+37</v>
      </c>
      <c r="J9" s="2">
        <f>TREND(Calibration!$A$2:$A$4,Calibration!$B$2:$B$4,C9)</f>
        <v>410.55216836879629</v>
      </c>
      <c r="K9" s="2">
        <f>TREND(Calibration!$A$2:$A$4,Calibration!$C$2:$C$4,E9)</f>
        <v>574.97989469389358</v>
      </c>
      <c r="L9" s="2">
        <f>TREND(Calibration!$A$2:$A$4,Calibration!$D$2:$D$4,G9)</f>
        <v>573.65803534671829</v>
      </c>
    </row>
    <row r="10" spans="1:14" x14ac:dyDescent="0.25">
      <c r="A10">
        <v>40083</v>
      </c>
      <c r="B10">
        <v>15.27900028</v>
      </c>
      <c r="C10">
        <v>0.63829999999999998</v>
      </c>
      <c r="D10">
        <v>795.40100098000005</v>
      </c>
      <c r="E10">
        <v>1.47049999</v>
      </c>
      <c r="F10">
        <v>9.9000003020963209E+37</v>
      </c>
      <c r="G10">
        <v>1.49319994</v>
      </c>
      <c r="H10">
        <v>9.9000003020963209E+37</v>
      </c>
      <c r="J10" s="2">
        <f>TREND(Calibration!$A$2:$A$4,Calibration!$B$2:$B$4,C10)</f>
        <v>408.22137149392597</v>
      </c>
      <c r="K10" s="2">
        <f>TREND(Calibration!$A$2:$A$4,Calibration!$C$2:$C$4,E10)</f>
        <v>575.18217127384435</v>
      </c>
      <c r="L10" s="2">
        <f>TREND(Calibration!$A$2:$A$4,Calibration!$D$2:$D$4,G10)</f>
        <v>574.52373303867955</v>
      </c>
    </row>
    <row r="11" spans="1:14" x14ac:dyDescent="0.25">
      <c r="A11">
        <v>45083</v>
      </c>
      <c r="B11">
        <v>15.28199959</v>
      </c>
      <c r="C11">
        <v>0.63990002999999995</v>
      </c>
      <c r="D11">
        <v>1211.48498535</v>
      </c>
      <c r="E11">
        <v>1.4234999399999999</v>
      </c>
      <c r="F11">
        <v>1349.0109863299999</v>
      </c>
      <c r="G11">
        <v>1.49319994</v>
      </c>
      <c r="H11">
        <v>9.9000003020963209E+37</v>
      </c>
      <c r="J11" s="2">
        <f>TREND(Calibration!$A$2:$A$4,Calibration!$B$2:$B$4,C11)</f>
        <v>409.2027832181189</v>
      </c>
      <c r="K11" s="2">
        <f>TREND(Calibration!$A$2:$A$4,Calibration!$C$2:$C$4,E11)</f>
        <v>556.16663128761661</v>
      </c>
      <c r="L11" s="2">
        <f>TREND(Calibration!$A$2:$A$4,Calibration!$D$2:$D$4,G11)</f>
        <v>574.52373303867955</v>
      </c>
    </row>
    <row r="12" spans="1:14" x14ac:dyDescent="0.25">
      <c r="A12">
        <v>50084</v>
      </c>
      <c r="B12">
        <v>15.23700047</v>
      </c>
      <c r="C12">
        <v>0.63620001000000004</v>
      </c>
      <c r="D12">
        <v>9.9000003020963209E+37</v>
      </c>
      <c r="E12">
        <v>1.51970005</v>
      </c>
      <c r="F12">
        <v>564.05902100000003</v>
      </c>
      <c r="G12">
        <v>1.49109995</v>
      </c>
      <c r="H12">
        <v>9.9000003020963209E+37</v>
      </c>
      <c r="J12" s="2">
        <f>TREND(Calibration!$A$2:$A$4,Calibration!$B$2:$B$4,C12)</f>
        <v>406.93329889110737</v>
      </c>
      <c r="K12" s="2">
        <f>TREND(Calibration!$A$2:$A$4,Calibration!$C$2:$C$4,E12)</f>
        <v>595.08780346476328</v>
      </c>
      <c r="L12" s="2">
        <f>TREND(Calibration!$A$2:$A$4,Calibration!$D$2:$D$4,G12)</f>
        <v>573.65803534671829</v>
      </c>
    </row>
    <row r="13" spans="1:14" x14ac:dyDescent="0.25">
      <c r="A13">
        <v>55084</v>
      </c>
      <c r="B13">
        <v>15.204999920000001</v>
      </c>
      <c r="C13">
        <v>0.63180000000000003</v>
      </c>
      <c r="D13">
        <v>1040.50097656</v>
      </c>
      <c r="E13">
        <v>1.52509999</v>
      </c>
      <c r="F13">
        <v>853.03198241999996</v>
      </c>
      <c r="G13">
        <v>1.4943000099999999</v>
      </c>
      <c r="H13">
        <v>9.9000003020963209E+37</v>
      </c>
      <c r="J13" s="2">
        <f>TREND(Calibration!$A$2:$A$4,Calibration!$B$2:$B$4,C13)</f>
        <v>404.23446111896169</v>
      </c>
      <c r="K13" s="2">
        <f>TREND(Calibration!$A$2:$A$4,Calibration!$C$2:$C$4,E13)</f>
        <v>597.27254103404732</v>
      </c>
      <c r="L13" s="2">
        <f>TREND(Calibration!$A$2:$A$4,Calibration!$D$2:$D$4,G13)</f>
        <v>574.97722475054275</v>
      </c>
    </row>
    <row r="14" spans="1:14" x14ac:dyDescent="0.25">
      <c r="A14">
        <v>60084</v>
      </c>
      <c r="B14">
        <v>15.11699963</v>
      </c>
      <c r="C14">
        <v>0.63669997</v>
      </c>
      <c r="D14">
        <v>521.44396973000005</v>
      </c>
      <c r="E14">
        <v>1.5332000299999999</v>
      </c>
      <c r="F14">
        <v>9.9000003020963209E+37</v>
      </c>
      <c r="G14">
        <v>1.49380004</v>
      </c>
      <c r="H14">
        <v>9.9000003020963209E+37</v>
      </c>
      <c r="J14" s="2">
        <f>TREND(Calibration!$A$2:$A$4,Calibration!$B$2:$B$4,C14)</f>
        <v>407.23995976973305</v>
      </c>
      <c r="K14" s="2">
        <f>TREND(Calibration!$A$2:$A$4,Calibration!$C$2:$C$4,E14)</f>
        <v>600.54969998409194</v>
      </c>
      <c r="L14" s="2">
        <f>TREND(Calibration!$A$2:$A$4,Calibration!$D$2:$D$4,G14)</f>
        <v>574.77111763810422</v>
      </c>
    </row>
    <row r="15" spans="1:14" x14ac:dyDescent="0.25">
      <c r="A15">
        <v>65085</v>
      </c>
      <c r="B15">
        <v>14.98400021</v>
      </c>
      <c r="C15">
        <v>0.63239997999999997</v>
      </c>
      <c r="D15">
        <v>9.9000003020963209E+37</v>
      </c>
      <c r="E15">
        <v>1.4558999500000001</v>
      </c>
      <c r="F15">
        <v>1213.6450195299999</v>
      </c>
      <c r="G15">
        <v>1.4947999700000001</v>
      </c>
      <c r="H15">
        <v>9.9000003020963209E+37</v>
      </c>
      <c r="J15" s="2">
        <f>TREND(Calibration!$A$2:$A$4,Calibration!$B$2:$B$4,C15)</f>
        <v>404.60247134769565</v>
      </c>
      <c r="K15" s="2">
        <f>TREND(Calibration!$A$2:$A$4,Calibration!$C$2:$C$4,E15)</f>
        <v>569.27520639996601</v>
      </c>
      <c r="L15" s="2">
        <f>TREND(Calibration!$A$2:$A$4,Calibration!$D$2:$D$4,G15)</f>
        <v>575.18332774059172</v>
      </c>
    </row>
    <row r="16" spans="1:14" x14ac:dyDescent="0.25">
      <c r="A16">
        <v>70085</v>
      </c>
      <c r="B16">
        <v>14.93900013</v>
      </c>
      <c r="C16">
        <v>0.62429999999999997</v>
      </c>
      <c r="D16">
        <v>717.09301758000004</v>
      </c>
      <c r="E16">
        <v>1.5245000099999999</v>
      </c>
      <c r="F16">
        <v>9.9000003020963209E+37</v>
      </c>
      <c r="G16">
        <v>1.4943000099999999</v>
      </c>
      <c r="H16">
        <v>9.9000003020963209E+37</v>
      </c>
      <c r="J16" s="2">
        <f>TREND(Calibration!$A$2:$A$4,Calibration!$B$2:$B$4,C16)</f>
        <v>399.63417991707979</v>
      </c>
      <c r="K16" s="2">
        <f>TREND(Calibration!$A$2:$A$4,Calibration!$C$2:$C$4,E16)</f>
        <v>597.02979780971168</v>
      </c>
      <c r="L16" s="2">
        <f>TREND(Calibration!$A$2:$A$4,Calibration!$D$2:$D$4,G16)</f>
        <v>574.97722475054275</v>
      </c>
    </row>
    <row r="17" spans="1:12" x14ac:dyDescent="0.25">
      <c r="A17">
        <v>75085</v>
      </c>
      <c r="B17">
        <v>14.93500042</v>
      </c>
      <c r="C17">
        <v>0.62370002000000002</v>
      </c>
      <c r="D17">
        <v>543.94598388999998</v>
      </c>
      <c r="E17">
        <v>1.5391000500000001</v>
      </c>
      <c r="F17">
        <v>9.9000003020963209E+37</v>
      </c>
      <c r="G17">
        <v>1.4947999700000001</v>
      </c>
      <c r="H17">
        <v>9.9000003020963209E+37</v>
      </c>
      <c r="J17" s="2">
        <f>TREND(Calibration!$A$2:$A$4,Calibration!$B$2:$B$4,C17)</f>
        <v>399.26616968834577</v>
      </c>
      <c r="K17" s="2">
        <f>TREND(Calibration!$A$2:$A$4,Calibration!$C$2:$C$4,E17)</f>
        <v>602.93676268359002</v>
      </c>
      <c r="L17" s="2">
        <f>TREND(Calibration!$A$2:$A$4,Calibration!$D$2:$D$4,G17)</f>
        <v>575.18332774059172</v>
      </c>
    </row>
    <row r="18" spans="1:12" x14ac:dyDescent="0.25">
      <c r="A18">
        <v>80086</v>
      </c>
      <c r="B18">
        <v>14.89599991</v>
      </c>
      <c r="C18">
        <v>0.62319999999999998</v>
      </c>
      <c r="D18">
        <v>917.23400878999996</v>
      </c>
      <c r="E18">
        <v>1.53429997</v>
      </c>
      <c r="F18">
        <v>9.9000003020963209E+37</v>
      </c>
      <c r="G18">
        <v>1.49319994</v>
      </c>
      <c r="H18">
        <v>9.9000003020963209E+37</v>
      </c>
      <c r="J18" s="2">
        <f>TREND(Calibration!$A$2:$A$4,Calibration!$B$2:$B$4,C18)</f>
        <v>398.95947200747042</v>
      </c>
      <c r="K18" s="2">
        <f>TREND(Calibration!$A$2:$A$4,Calibration!$C$2:$C$4,E18)</f>
        <v>600.99471978837835</v>
      </c>
      <c r="L18" s="2">
        <f>TREND(Calibration!$A$2:$A$4,Calibration!$D$2:$D$4,G18)</f>
        <v>574.52373303867955</v>
      </c>
    </row>
    <row r="19" spans="1:12" x14ac:dyDescent="0.25">
      <c r="A19">
        <v>85093</v>
      </c>
      <c r="B19">
        <v>14.88300037</v>
      </c>
      <c r="C19">
        <v>0.63180000000000003</v>
      </c>
      <c r="D19">
        <v>1044.2960205100001</v>
      </c>
      <c r="E19">
        <v>1.50349998</v>
      </c>
      <c r="F19">
        <v>9.9000003020963209E+37</v>
      </c>
      <c r="G19">
        <v>1.4943000099999999</v>
      </c>
      <c r="H19">
        <v>9.9000003020963209E+37</v>
      </c>
      <c r="J19" s="2">
        <f>TREND(Calibration!$A$2:$A$4,Calibration!$B$2:$B$4,C19)</f>
        <v>404.23446111896169</v>
      </c>
      <c r="K19" s="2">
        <f>TREND(Calibration!$A$2:$A$4,Calibration!$C$2:$C$4,E19)</f>
        <v>588.53348961052939</v>
      </c>
      <c r="L19" s="2">
        <f>TREND(Calibration!$A$2:$A$4,Calibration!$D$2:$D$4,G19)</f>
        <v>574.97722475054275</v>
      </c>
    </row>
    <row r="20" spans="1:12" x14ac:dyDescent="0.25">
      <c r="A20">
        <v>90086</v>
      </c>
      <c r="B20">
        <v>14.88300037</v>
      </c>
      <c r="C20">
        <v>0.62480002999999995</v>
      </c>
      <c r="D20">
        <v>9.9000003020963209E+37</v>
      </c>
      <c r="E20">
        <v>1.4775999799999999</v>
      </c>
      <c r="F20">
        <v>1080.0880127</v>
      </c>
      <c r="G20">
        <v>1.4947999700000001</v>
      </c>
      <c r="H20">
        <v>9.9000003020963209E+37</v>
      </c>
      <c r="J20" s="2">
        <f>TREND(Calibration!$A$2:$A$4,Calibration!$B$2:$B$4,C20)</f>
        <v>399.94088373166335</v>
      </c>
      <c r="K20" s="2">
        <f>TREND(Calibration!$A$2:$A$4,Calibration!$C$2:$C$4,E20)</f>
        <v>578.05472446786894</v>
      </c>
      <c r="L20" s="2">
        <f>TREND(Calibration!$A$2:$A$4,Calibration!$D$2:$D$4,G20)</f>
        <v>575.18332774059172</v>
      </c>
    </row>
    <row r="21" spans="1:12" x14ac:dyDescent="0.25">
      <c r="A21">
        <v>95086</v>
      </c>
      <c r="B21">
        <v>14.82499981</v>
      </c>
      <c r="C21">
        <v>0.62319999999999998</v>
      </c>
      <c r="D21">
        <v>9.9000003020963209E+37</v>
      </c>
      <c r="E21">
        <v>1.43700004</v>
      </c>
      <c r="F21">
        <v>878.68200683999999</v>
      </c>
      <c r="G21">
        <v>1.49109995</v>
      </c>
      <c r="H21">
        <v>9.9000003020963209E+37</v>
      </c>
      <c r="J21" s="2">
        <f>TREND(Calibration!$A$2:$A$4,Calibration!$B$2:$B$4,C21)</f>
        <v>398.95947200747042</v>
      </c>
      <c r="K21" s="2">
        <f>TREND(Calibration!$A$2:$A$4,Calibration!$C$2:$C$4,E21)</f>
        <v>561.62857635720854</v>
      </c>
      <c r="L21" s="2">
        <f>TREND(Calibration!$A$2:$A$4,Calibration!$D$2:$D$4,G21)</f>
        <v>573.65803534671829</v>
      </c>
    </row>
    <row r="22" spans="1:12" x14ac:dyDescent="0.25">
      <c r="A22">
        <v>100087</v>
      </c>
      <c r="B22">
        <v>14.72099972</v>
      </c>
      <c r="C22">
        <v>0.62370002000000002</v>
      </c>
      <c r="D22">
        <v>1276.7390136700001</v>
      </c>
      <c r="E22">
        <v>1.49699998</v>
      </c>
      <c r="F22">
        <v>662.16101074000005</v>
      </c>
      <c r="G22">
        <v>1.49109995</v>
      </c>
      <c r="H22">
        <v>9.9000003020963209E+37</v>
      </c>
      <c r="J22" s="2">
        <f>TREND(Calibration!$A$2:$A$4,Calibration!$B$2:$B$4,C22)</f>
        <v>399.26616968834577</v>
      </c>
      <c r="K22" s="2">
        <f>TREND(Calibration!$A$2:$A$4,Calibration!$C$2:$C$4,E22)</f>
        <v>585.90368368669567</v>
      </c>
      <c r="L22" s="2">
        <f>TREND(Calibration!$A$2:$A$4,Calibration!$D$2:$D$4,G22)</f>
        <v>573.65803534671829</v>
      </c>
    </row>
    <row r="23" spans="1:12" x14ac:dyDescent="0.25">
      <c r="A23">
        <v>105086</v>
      </c>
      <c r="B23">
        <v>14.60400009</v>
      </c>
      <c r="C23">
        <v>0.62589996999999997</v>
      </c>
      <c r="D23">
        <v>9.9000003020963209E+37</v>
      </c>
      <c r="E23">
        <v>1.45220006</v>
      </c>
      <c r="F23">
        <v>759.17199706999997</v>
      </c>
      <c r="G23">
        <v>1.49160004</v>
      </c>
      <c r="H23">
        <v>9.9000003020963209E+37</v>
      </c>
      <c r="J23" s="2">
        <f>TREND(Calibration!$A$2:$A$4,Calibration!$B$2:$B$4,C23)</f>
        <v>400.6155548390231</v>
      </c>
      <c r="K23" s="2">
        <f>TREND(Calibration!$A$2:$A$4,Calibration!$C$2:$C$4,E23)</f>
        <v>567.77828445542252</v>
      </c>
      <c r="L23" s="2">
        <f>TREND(Calibration!$A$2:$A$4,Calibration!$D$2:$D$4,G23)</f>
        <v>573.86419192783205</v>
      </c>
    </row>
    <row r="24" spans="1:12" x14ac:dyDescent="0.25">
      <c r="A24">
        <v>110086</v>
      </c>
      <c r="B24">
        <v>14.46199989</v>
      </c>
      <c r="C24">
        <v>0.62809998</v>
      </c>
      <c r="D24">
        <v>1132.19299316</v>
      </c>
      <c r="E24">
        <v>1.51429999</v>
      </c>
      <c r="F24">
        <v>712.36199951000003</v>
      </c>
      <c r="G24">
        <v>1.49160004</v>
      </c>
      <c r="H24">
        <v>9.9000003020963209E+37</v>
      </c>
      <c r="J24" s="2">
        <f>TREND(Calibration!$A$2:$A$4,Calibration!$B$2:$B$4,C24)</f>
        <v>401.96497679195005</v>
      </c>
      <c r="K24" s="2">
        <f>TREND(Calibration!$A$2:$A$4,Calibration!$C$2:$C$4,E24)</f>
        <v>592.90301734521609</v>
      </c>
      <c r="L24" s="2">
        <f>TREND(Calibration!$A$2:$A$4,Calibration!$D$2:$D$4,G24)</f>
        <v>573.86419192783205</v>
      </c>
    </row>
    <row r="25" spans="1:12" x14ac:dyDescent="0.25">
      <c r="A25">
        <v>115086</v>
      </c>
      <c r="B25">
        <v>14.309000019999999</v>
      </c>
      <c r="C25">
        <v>0.63349997999999996</v>
      </c>
      <c r="D25">
        <v>1178.29504395</v>
      </c>
      <c r="E25">
        <v>1.4645999700000001</v>
      </c>
      <c r="F25">
        <v>490.44900512999999</v>
      </c>
      <c r="G25">
        <v>1.4900000099999999</v>
      </c>
      <c r="H25">
        <v>9.9000003020963209E+37</v>
      </c>
      <c r="J25" s="2">
        <f>TREND(Calibration!$A$2:$A$4,Calibration!$B$2:$B$4,C25)</f>
        <v>405.27717925730502</v>
      </c>
      <c r="K25" s="2">
        <f>TREND(Calibration!$A$2:$A$4,Calibration!$C$2:$C$4,E25)</f>
        <v>572.79510857434627</v>
      </c>
      <c r="L25" s="2">
        <f>TREND(Calibration!$A$2:$A$4,Calibration!$D$2:$D$4,G25)</f>
        <v>573.20459722591977</v>
      </c>
    </row>
    <row r="26" spans="1:12" x14ac:dyDescent="0.25">
      <c r="A26">
        <v>120088</v>
      </c>
      <c r="B26">
        <v>14.256999970000001</v>
      </c>
      <c r="C26">
        <v>0.63020003000000002</v>
      </c>
      <c r="D26">
        <v>1285.9250488299999</v>
      </c>
      <c r="E26">
        <v>1.42079997</v>
      </c>
      <c r="F26">
        <v>644.22198486000002</v>
      </c>
      <c r="G26">
        <v>1.4900000099999999</v>
      </c>
      <c r="H26">
        <v>9.9000003020963209E+37</v>
      </c>
      <c r="J26" s="2">
        <f>TREND(Calibration!$A$2:$A$4,Calibration!$B$2:$B$4,C26)</f>
        <v>403.25308619701838</v>
      </c>
      <c r="K26" s="2">
        <f>TREND(Calibration!$A$2:$A$4,Calibration!$C$2:$C$4,E26)</f>
        <v>555.07426250297465</v>
      </c>
      <c r="L26" s="2">
        <f>TREND(Calibration!$A$2:$A$4,Calibration!$D$2:$D$4,G26)</f>
        <v>573.20459722591977</v>
      </c>
    </row>
    <row r="27" spans="1:12" x14ac:dyDescent="0.25">
      <c r="A27">
        <v>125088</v>
      </c>
      <c r="B27">
        <v>14.24800014</v>
      </c>
      <c r="C27">
        <v>0.63239997999999997</v>
      </c>
      <c r="D27">
        <v>1045.6450195299999</v>
      </c>
      <c r="E27">
        <v>1.4904999699999999</v>
      </c>
      <c r="F27">
        <v>689.14898682</v>
      </c>
      <c r="G27">
        <v>1.48889995</v>
      </c>
      <c r="H27">
        <v>9.9000003020963209E+37</v>
      </c>
      <c r="J27" s="2">
        <f>TREND(Calibration!$A$2:$A$4,Calibration!$B$2:$B$4,C27)</f>
        <v>404.60247134769565</v>
      </c>
      <c r="K27" s="2">
        <f>TREND(Calibration!$A$2:$A$4,Calibration!$C$2:$C$4,E27)</f>
        <v>583.27387371700672</v>
      </c>
      <c r="L27" s="2">
        <f>TREND(Calibration!$A$2:$A$4,Calibration!$D$2:$D$4,G27)</f>
        <v>572.75110963644613</v>
      </c>
    </row>
    <row r="28" spans="1:12" x14ac:dyDescent="0.25">
      <c r="A28">
        <v>130088</v>
      </c>
      <c r="B28">
        <v>14.227999690000001</v>
      </c>
      <c r="C28">
        <v>0.62809998</v>
      </c>
      <c r="D28">
        <v>1018.2880249</v>
      </c>
      <c r="E28">
        <v>1.4576</v>
      </c>
      <c r="F28">
        <v>579.30102538999995</v>
      </c>
      <c r="G28">
        <v>1.49109995</v>
      </c>
      <c r="H28">
        <v>9.9000003020963209E+37</v>
      </c>
      <c r="J28" s="2">
        <f>TREND(Calibration!$A$2:$A$4,Calibration!$B$2:$B$4,C28)</f>
        <v>401.96497679195005</v>
      </c>
      <c r="K28" s="2">
        <f>TREND(Calibration!$A$2:$A$4,Calibration!$C$2:$C$4,E28)</f>
        <v>569.96302202470656</v>
      </c>
      <c r="L28" s="2">
        <f>TREND(Calibration!$A$2:$A$4,Calibration!$D$2:$D$4,G28)</f>
        <v>573.65803534671829</v>
      </c>
    </row>
    <row r="29" spans="1:12" x14ac:dyDescent="0.25">
      <c r="A29">
        <v>135088</v>
      </c>
      <c r="B29">
        <v>14.230999949999999</v>
      </c>
      <c r="C29">
        <v>0.63940001000000002</v>
      </c>
      <c r="D29">
        <v>876.19500731999995</v>
      </c>
      <c r="E29">
        <v>1.5316000000000001</v>
      </c>
      <c r="F29">
        <v>895.98199463000003</v>
      </c>
      <c r="G29">
        <v>1.4894000300000001</v>
      </c>
      <c r="H29">
        <v>9.9000003020963209E+37</v>
      </c>
      <c r="J29" s="2">
        <f>TREND(Calibration!$A$2:$A$4,Calibration!$B$2:$B$4,C29)</f>
        <v>408.89608553724361</v>
      </c>
      <c r="K29" s="2">
        <f>TREND(Calibration!$A$2:$A$4,Calibration!$C$2:$C$4,E29)</f>
        <v>599.90235100373638</v>
      </c>
      <c r="L29" s="2">
        <f>TREND(Calibration!$A$2:$A$4,Calibration!$D$2:$D$4,G29)</f>
        <v>572.95726209517022</v>
      </c>
    </row>
    <row r="30" spans="1:12" x14ac:dyDescent="0.25">
      <c r="A30">
        <v>140087</v>
      </c>
      <c r="B30">
        <v>14.199000359999999</v>
      </c>
      <c r="C30">
        <v>0.63829999999999998</v>
      </c>
      <c r="D30">
        <v>1053.59997559</v>
      </c>
      <c r="E30">
        <v>1.49650002</v>
      </c>
      <c r="F30">
        <v>913.58197021000001</v>
      </c>
      <c r="G30">
        <v>1.48889995</v>
      </c>
      <c r="H30">
        <v>9.9000003020963209E+37</v>
      </c>
      <c r="J30" s="2">
        <f>TREND(Calibration!$A$2:$A$4,Calibration!$B$2:$B$4,C30)</f>
        <v>408.22137149392597</v>
      </c>
      <c r="K30" s="2">
        <f>TREND(Calibration!$A$2:$A$4,Calibration!$C$2:$C$4,E30)</f>
        <v>585.70140710674491</v>
      </c>
      <c r="L30" s="2">
        <f>TREND(Calibration!$A$2:$A$4,Calibration!$D$2:$D$4,G30)</f>
        <v>572.75110963644613</v>
      </c>
    </row>
    <row r="31" spans="1:12" x14ac:dyDescent="0.25">
      <c r="A31">
        <v>145088</v>
      </c>
      <c r="B31">
        <v>14.149999619999999</v>
      </c>
      <c r="C31">
        <v>0.63400000000000001</v>
      </c>
      <c r="D31">
        <v>914.63000488</v>
      </c>
      <c r="E31">
        <v>1.51540005</v>
      </c>
      <c r="F31">
        <v>969.57800293000003</v>
      </c>
      <c r="G31">
        <v>1.4921</v>
      </c>
      <c r="H31">
        <v>9.9000003020963209E+37</v>
      </c>
      <c r="J31" s="2">
        <f>TREND(Calibration!$A$2:$A$4,Calibration!$B$2:$B$4,C31)</f>
        <v>405.58387693818037</v>
      </c>
      <c r="K31" s="2">
        <f>TREND(Calibration!$A$2:$A$4,Calibration!$C$2:$C$4,E31)</f>
        <v>593.34808569976565</v>
      </c>
      <c r="L31" s="2">
        <f>TREND(Calibration!$A$2:$A$4,Calibration!$D$2:$D$4,G31)</f>
        <v>574.07029491788091</v>
      </c>
    </row>
    <row r="32" spans="1:12" x14ac:dyDescent="0.25">
      <c r="A32">
        <v>150088</v>
      </c>
      <c r="B32">
        <v>14.039999959999999</v>
      </c>
      <c r="C32">
        <v>0.62699996999999996</v>
      </c>
      <c r="D32">
        <v>1155.4959716799999</v>
      </c>
      <c r="E32">
        <v>1.5428999699999999</v>
      </c>
      <c r="F32">
        <v>803.56799316000001</v>
      </c>
      <c r="G32">
        <v>1.49380004</v>
      </c>
      <c r="H32">
        <v>9.9000003020963209E+37</v>
      </c>
      <c r="J32" s="2">
        <f>TREND(Calibration!$A$2:$A$4,Calibration!$B$2:$B$4,C32)</f>
        <v>401.29026274863241</v>
      </c>
      <c r="K32" s="2">
        <f>TREND(Calibration!$A$2:$A$4,Calibration!$C$2:$C$4,E32)</f>
        <v>604.47415531837373</v>
      </c>
      <c r="L32" s="2">
        <f>TREND(Calibration!$A$2:$A$4,Calibration!$D$2:$D$4,G32)</f>
        <v>574.77111763810422</v>
      </c>
    </row>
    <row r="33" spans="1:12" x14ac:dyDescent="0.25">
      <c r="A33">
        <v>155087</v>
      </c>
      <c r="B33">
        <v>13.96899986</v>
      </c>
      <c r="C33">
        <v>0.63080000999999997</v>
      </c>
      <c r="D33">
        <v>9.9000003020963209E+37</v>
      </c>
      <c r="E33">
        <v>1.51269996</v>
      </c>
      <c r="F33">
        <v>610.57000731999995</v>
      </c>
      <c r="G33">
        <v>1.4921</v>
      </c>
      <c r="H33">
        <v>9.9000003020963209E+37</v>
      </c>
      <c r="J33" s="2">
        <f>TREND(Calibration!$A$2:$A$4,Calibration!$B$2:$B$4,C33)</f>
        <v>403.62109642575234</v>
      </c>
      <c r="K33" s="2">
        <f>TREND(Calibration!$A$2:$A$4,Calibration!$C$2:$C$4,E33)</f>
        <v>592.25566836486041</v>
      </c>
      <c r="L33" s="2">
        <f>TREND(Calibration!$A$2:$A$4,Calibration!$D$2:$D$4,G33)</f>
        <v>574.07029491788091</v>
      </c>
    </row>
    <row r="34" spans="1:12" x14ac:dyDescent="0.25">
      <c r="A34">
        <v>160088</v>
      </c>
      <c r="B34">
        <v>13.873999599999999</v>
      </c>
      <c r="C34">
        <v>0.62699996999999996</v>
      </c>
      <c r="D34">
        <v>9.9000003020963209E+37</v>
      </c>
      <c r="E34">
        <v>1.5163999800000001</v>
      </c>
      <c r="F34">
        <v>427.26998901000002</v>
      </c>
      <c r="G34">
        <v>1.49269998</v>
      </c>
      <c r="H34">
        <v>9.9000003020963209E+37</v>
      </c>
      <c r="J34" s="2">
        <f>TREND(Calibration!$A$2:$A$4,Calibration!$B$2:$B$4,C34)</f>
        <v>401.29026274863241</v>
      </c>
      <c r="K34" s="2">
        <f>TREND(Calibration!$A$2:$A$4,Calibration!$C$2:$C$4,E34)</f>
        <v>593.75264290552241</v>
      </c>
      <c r="L34" s="2">
        <f>TREND(Calibration!$A$2:$A$4,Calibration!$D$2:$D$4,G34)</f>
        <v>574.31763004863058</v>
      </c>
    </row>
    <row r="35" spans="1:12" x14ac:dyDescent="0.25">
      <c r="A35">
        <v>165088</v>
      </c>
      <c r="B35">
        <v>13.847999570000001</v>
      </c>
      <c r="C35">
        <v>0.63620001000000004</v>
      </c>
      <c r="D35">
        <v>9.9000003020963209E+37</v>
      </c>
      <c r="E35">
        <v>1.55209994</v>
      </c>
      <c r="F35">
        <v>565.70599364999998</v>
      </c>
      <c r="G35">
        <v>1.49380004</v>
      </c>
      <c r="H35">
        <v>9.9000003020963209E+37</v>
      </c>
      <c r="J35" s="2">
        <f>TREND(Calibration!$A$2:$A$4,Calibration!$B$2:$B$4,C35)</f>
        <v>406.93329889110737</v>
      </c>
      <c r="K35" s="2">
        <f>TREND(Calibration!$A$2:$A$4,Calibration!$C$2:$C$4,E35)</f>
        <v>608.19633002684952</v>
      </c>
      <c r="L35" s="2">
        <f>TREND(Calibration!$A$2:$A$4,Calibration!$D$2:$D$4,G35)</f>
        <v>574.77111763810422</v>
      </c>
    </row>
    <row r="36" spans="1:12" x14ac:dyDescent="0.25">
      <c r="A36">
        <v>170088</v>
      </c>
      <c r="B36">
        <v>13.838999749999999</v>
      </c>
      <c r="C36">
        <v>0.63239997999999997</v>
      </c>
      <c r="D36">
        <v>9.9000003020963209E+37</v>
      </c>
      <c r="E36">
        <v>1.44350004</v>
      </c>
      <c r="F36">
        <v>451.58999634000003</v>
      </c>
      <c r="G36">
        <v>1.4943000099999999</v>
      </c>
      <c r="H36">
        <v>9.9000003020963209E+37</v>
      </c>
      <c r="J36" s="2">
        <f>TREND(Calibration!$A$2:$A$4,Calibration!$B$2:$B$4,C36)</f>
        <v>404.60247134769565</v>
      </c>
      <c r="K36" s="2">
        <f>TREND(Calibration!$A$2:$A$4,Calibration!$C$2:$C$4,E36)</f>
        <v>564.25838228104226</v>
      </c>
      <c r="L36" s="2">
        <f>TREND(Calibration!$A$2:$A$4,Calibration!$D$2:$D$4,G36)</f>
        <v>574.97722475054275</v>
      </c>
    </row>
    <row r="37" spans="1:12" x14ac:dyDescent="0.25">
      <c r="A37">
        <v>175089</v>
      </c>
      <c r="B37">
        <v>13.84200001</v>
      </c>
      <c r="C37">
        <v>0.63559997000000001</v>
      </c>
      <c r="D37">
        <v>9.9000003020963209E+37</v>
      </c>
      <c r="E37">
        <v>1.46080005</v>
      </c>
      <c r="F37">
        <v>464.63000488</v>
      </c>
      <c r="G37">
        <v>1.49269998</v>
      </c>
      <c r="H37">
        <v>9.9000003020963209E+37</v>
      </c>
      <c r="J37" s="2">
        <f>TREND(Calibration!$A$2:$A$4,Calibration!$B$2:$B$4,C37)</f>
        <v>406.56525186012368</v>
      </c>
      <c r="K37" s="2">
        <f>TREND(Calibration!$A$2:$A$4,Calibration!$C$2:$C$4,E37)</f>
        <v>571.25771593956256</v>
      </c>
      <c r="L37" s="2">
        <f>TREND(Calibration!$A$2:$A$4,Calibration!$D$2:$D$4,G37)</f>
        <v>574.31763004863058</v>
      </c>
    </row>
    <row r="38" spans="1:12" x14ac:dyDescent="0.25">
      <c r="A38">
        <v>180090</v>
      </c>
      <c r="B38">
        <v>13.88399982</v>
      </c>
      <c r="C38">
        <v>0.63559997000000001</v>
      </c>
      <c r="D38">
        <v>9.9000003020963209E+37</v>
      </c>
      <c r="E38">
        <v>1.59370005</v>
      </c>
      <c r="F38">
        <v>809.46398925999995</v>
      </c>
      <c r="G38">
        <v>1.4943000099999999</v>
      </c>
      <c r="H38">
        <v>9.9000003020963209E+37</v>
      </c>
      <c r="J38" s="2">
        <f>TREND(Calibration!$A$2:$A$4,Calibration!$B$2:$B$4,C38)</f>
        <v>406.56525186012368</v>
      </c>
      <c r="K38" s="2">
        <f>TREND(Calibration!$A$2:$A$4,Calibration!$C$2:$C$4,E38)</f>
        <v>625.02713244379311</v>
      </c>
      <c r="L38" s="2">
        <f>TREND(Calibration!$A$2:$A$4,Calibration!$D$2:$D$4,G38)</f>
        <v>574.97722475054275</v>
      </c>
    </row>
    <row r="39" spans="1:12" x14ac:dyDescent="0.25">
      <c r="A39">
        <v>185088</v>
      </c>
      <c r="B39">
        <v>13.916999819999999</v>
      </c>
      <c r="C39">
        <v>0.63559997000000001</v>
      </c>
      <c r="D39">
        <v>9.9000003020963209E+37</v>
      </c>
      <c r="E39">
        <v>1.5493999700000001</v>
      </c>
      <c r="F39">
        <v>882.47497558999999</v>
      </c>
      <c r="G39">
        <v>1.4947999700000001</v>
      </c>
      <c r="H39">
        <v>9.9000003020963209E+37</v>
      </c>
      <c r="J39" s="2">
        <f>TREND(Calibration!$A$2:$A$4,Calibration!$B$2:$B$4,C39)</f>
        <v>406.56525186012368</v>
      </c>
      <c r="K39" s="2">
        <f>TREND(Calibration!$A$2:$A$4,Calibration!$C$2:$C$4,E39)</f>
        <v>607.10396124220745</v>
      </c>
      <c r="L39" s="2">
        <f>TREND(Calibration!$A$2:$A$4,Calibration!$D$2:$D$4,G39)</f>
        <v>575.18332774059172</v>
      </c>
    </row>
    <row r="40" spans="1:12" x14ac:dyDescent="0.25">
      <c r="A40">
        <v>190089</v>
      </c>
      <c r="B40">
        <v>13.95199966</v>
      </c>
      <c r="C40">
        <v>0.63829999999999998</v>
      </c>
      <c r="D40">
        <v>9.9000003020963209E+37</v>
      </c>
      <c r="E40">
        <v>1.56939995</v>
      </c>
      <c r="F40">
        <v>1211.2010498</v>
      </c>
      <c r="G40">
        <v>1.4947999700000001</v>
      </c>
      <c r="H40">
        <v>9.9000003020963209E+37</v>
      </c>
      <c r="J40" s="2">
        <f>TREND(Calibration!$A$2:$A$4,Calibration!$B$2:$B$4,C40)</f>
        <v>408.22137149392597</v>
      </c>
      <c r="K40" s="2">
        <f>TREND(Calibration!$A$2:$A$4,Calibration!$C$2:$C$4,E40)</f>
        <v>615.19566368536982</v>
      </c>
      <c r="L40" s="2">
        <f>TREND(Calibration!$A$2:$A$4,Calibration!$D$2:$D$4,G40)</f>
        <v>575.18332774059172</v>
      </c>
    </row>
    <row r="41" spans="1:12" x14ac:dyDescent="0.25">
      <c r="A41">
        <v>195099</v>
      </c>
      <c r="B41">
        <v>13.916999819999999</v>
      </c>
      <c r="C41">
        <v>0.63940001000000002</v>
      </c>
      <c r="D41">
        <v>9.9000003020963209E+37</v>
      </c>
      <c r="E41">
        <v>1.5336999899999999</v>
      </c>
      <c r="F41">
        <v>1223.7519531200001</v>
      </c>
      <c r="G41">
        <v>1.49380004</v>
      </c>
      <c r="H41">
        <v>9.9000003020963209E+37</v>
      </c>
      <c r="J41" s="2">
        <f>TREND(Calibration!$A$2:$A$4,Calibration!$B$2:$B$4,C41)</f>
        <v>408.89608553724361</v>
      </c>
      <c r="K41" s="2">
        <f>TREND(Calibration!$A$2:$A$4,Calibration!$C$2:$C$4,E41)</f>
        <v>600.75197656404271</v>
      </c>
      <c r="L41" s="2">
        <f>TREND(Calibration!$A$2:$A$4,Calibration!$D$2:$D$4,G41)</f>
        <v>574.77111763810422</v>
      </c>
    </row>
    <row r="42" spans="1:12" x14ac:dyDescent="0.25">
      <c r="A42">
        <v>200090</v>
      </c>
      <c r="B42">
        <v>13.90699959</v>
      </c>
      <c r="C42">
        <v>0.63779998000000004</v>
      </c>
      <c r="D42">
        <v>9.9000003020963209E+37</v>
      </c>
      <c r="E42">
        <v>1.5082999500000001</v>
      </c>
      <c r="F42">
        <v>1241.22302246</v>
      </c>
      <c r="G42">
        <v>1.4953999499999999</v>
      </c>
      <c r="H42">
        <v>9.9000003020963209E+37</v>
      </c>
      <c r="J42" s="2">
        <f>TREND(Calibration!$A$2:$A$4,Calibration!$B$2:$B$4,C42)</f>
        <v>407.91467381305068</v>
      </c>
      <c r="K42" s="2">
        <f>TREND(Calibration!$A$2:$A$4,Calibration!$C$2:$C$4,E42)</f>
        <v>590.47548800133313</v>
      </c>
      <c r="L42" s="2">
        <f>TREND(Calibration!$A$2:$A$4,Calibration!$D$2:$D$4,G42)</f>
        <v>575.43066287134127</v>
      </c>
    </row>
    <row r="43" spans="1:12" x14ac:dyDescent="0.25">
      <c r="A43">
        <v>205090</v>
      </c>
      <c r="B43">
        <v>13.88399982</v>
      </c>
      <c r="C43">
        <v>0.64050001000000001</v>
      </c>
      <c r="D43">
        <v>1349.52697754</v>
      </c>
      <c r="E43">
        <v>1.5008000100000001</v>
      </c>
      <c r="F43">
        <v>1335.6130371100001</v>
      </c>
      <c r="G43">
        <v>1.49590003</v>
      </c>
      <c r="H43">
        <v>9.9000003020963209E+37</v>
      </c>
      <c r="J43" s="2">
        <f>TREND(Calibration!$A$2:$A$4,Calibration!$B$2:$B$4,C43)</f>
        <v>409.57079344685292</v>
      </c>
      <c r="K43" s="2">
        <f>TREND(Calibration!$A$2:$A$4,Calibration!$C$2:$C$4,E43)</f>
        <v>587.44112082588731</v>
      </c>
      <c r="L43" s="2">
        <f>TREND(Calibration!$A$2:$A$4,Calibration!$D$2:$D$4,G43)</f>
        <v>575.63681533006536</v>
      </c>
    </row>
    <row r="44" spans="1:12" x14ac:dyDescent="0.25">
      <c r="A44">
        <v>210090</v>
      </c>
      <c r="B44">
        <v>13.819000239999999</v>
      </c>
      <c r="C44">
        <v>0.63510001000000005</v>
      </c>
      <c r="D44">
        <v>9.9000003020963209E+37</v>
      </c>
      <c r="E44">
        <v>1.5440000300000001</v>
      </c>
      <c r="F44">
        <v>489.20700073</v>
      </c>
      <c r="G44">
        <v>1.49380004</v>
      </c>
      <c r="H44">
        <v>9.9000003020963209E+37</v>
      </c>
      <c r="J44" s="2">
        <f>TREND(Calibration!$A$2:$A$4,Calibration!$B$2:$B$4,C44)</f>
        <v>406.258590981498</v>
      </c>
      <c r="K44" s="2">
        <f>TREND(Calibration!$A$2:$A$4,Calibration!$C$2:$C$4,E44)</f>
        <v>604.91922367292341</v>
      </c>
      <c r="L44" s="2">
        <f>TREND(Calibration!$A$2:$A$4,Calibration!$D$2:$D$4,G44)</f>
        <v>574.77111763810422</v>
      </c>
    </row>
    <row r="45" spans="1:12" x14ac:dyDescent="0.25">
      <c r="A45">
        <v>215089</v>
      </c>
      <c r="B45">
        <v>13.84200001</v>
      </c>
      <c r="C45">
        <v>0.63889998000000003</v>
      </c>
      <c r="D45">
        <v>687.23498534999999</v>
      </c>
      <c r="E45">
        <v>1.5456000599999999</v>
      </c>
      <c r="F45">
        <v>1115.00097656</v>
      </c>
      <c r="G45">
        <v>1.4953999499999999</v>
      </c>
      <c r="H45">
        <v>9.9000003020963209E+37</v>
      </c>
      <c r="J45" s="2">
        <f>TREND(Calibration!$A$2:$A$4,Calibration!$B$2:$B$4,C45)</f>
        <v>408.58938172265999</v>
      </c>
      <c r="K45" s="2">
        <f>TREND(Calibration!$A$2:$A$4,Calibration!$C$2:$C$4,E45)</f>
        <v>605.56657265327897</v>
      </c>
      <c r="L45" s="2">
        <f>TREND(Calibration!$A$2:$A$4,Calibration!$D$2:$D$4,G45)</f>
        <v>575.43066287134127</v>
      </c>
    </row>
    <row r="46" spans="1:12" x14ac:dyDescent="0.25">
      <c r="A46">
        <v>220090</v>
      </c>
      <c r="B46">
        <v>13.82600021</v>
      </c>
      <c r="C46">
        <v>0.63940001000000002</v>
      </c>
      <c r="D46">
        <v>1157.40002441</v>
      </c>
      <c r="E46">
        <v>1.5359</v>
      </c>
      <c r="F46">
        <v>9.9000003020963209E+37</v>
      </c>
      <c r="G46">
        <v>1.4947999700000001</v>
      </c>
      <c r="H46">
        <v>9.9000003020963209E+37</v>
      </c>
      <c r="J46" s="2">
        <f>TREND(Calibration!$A$2:$A$4,Calibration!$B$2:$B$4,C46)</f>
        <v>408.89608553724361</v>
      </c>
      <c r="K46" s="2">
        <f>TREND(Calibration!$A$2:$A$4,Calibration!$C$2:$C$4,E46)</f>
        <v>601.64206876873402</v>
      </c>
      <c r="L46" s="2">
        <f>TREND(Calibration!$A$2:$A$4,Calibration!$D$2:$D$4,G46)</f>
        <v>575.18332774059172</v>
      </c>
    </row>
    <row r="47" spans="1:12" x14ac:dyDescent="0.25">
      <c r="A47">
        <v>225090</v>
      </c>
      <c r="B47">
        <v>13.88099957</v>
      </c>
      <c r="C47">
        <v>0.63779998000000004</v>
      </c>
      <c r="D47">
        <v>1344.6169433600001</v>
      </c>
      <c r="E47">
        <v>1.4645999700000001</v>
      </c>
      <c r="F47">
        <v>9.9000003020963209E+37</v>
      </c>
      <c r="G47">
        <v>1.4953999499999999</v>
      </c>
      <c r="H47">
        <v>9.9000003020963209E+37</v>
      </c>
      <c r="J47" s="2">
        <f>TREND(Calibration!$A$2:$A$4,Calibration!$B$2:$B$4,C47)</f>
        <v>407.91467381305068</v>
      </c>
      <c r="K47" s="2">
        <f>TREND(Calibration!$A$2:$A$4,Calibration!$C$2:$C$4,E47)</f>
        <v>572.79510857434627</v>
      </c>
      <c r="L47" s="2">
        <f>TREND(Calibration!$A$2:$A$4,Calibration!$D$2:$D$4,G47)</f>
        <v>575.43066287134127</v>
      </c>
    </row>
    <row r="48" spans="1:12" x14ac:dyDescent="0.25">
      <c r="A48">
        <v>230090</v>
      </c>
      <c r="B48">
        <v>13.87100029</v>
      </c>
      <c r="C48">
        <v>0.63719999999999999</v>
      </c>
      <c r="D48">
        <v>951.21600341999999</v>
      </c>
      <c r="E48">
        <v>1.4619</v>
      </c>
      <c r="F48">
        <v>9.9000003020963209E+37</v>
      </c>
      <c r="G48">
        <v>1.4904999699999999</v>
      </c>
      <c r="H48">
        <v>9.9000003020963209E+37</v>
      </c>
      <c r="J48" s="2">
        <f>TREND(Calibration!$A$2:$A$4,Calibration!$B$2:$B$4,C48)</f>
        <v>407.5466635843166</v>
      </c>
      <c r="K48" s="2">
        <f>TREND(Calibration!$A$2:$A$4,Calibration!$C$2:$C$4,E48)</f>
        <v>571.7027397897042</v>
      </c>
      <c r="L48" s="2">
        <f>TREND(Calibration!$A$2:$A$4,Calibration!$D$2:$D$4,G48)</f>
        <v>573.41070021596875</v>
      </c>
    </row>
    <row r="49" spans="1:12" x14ac:dyDescent="0.25">
      <c r="A49">
        <v>235089</v>
      </c>
      <c r="B49">
        <v>13.95199966</v>
      </c>
      <c r="C49">
        <v>0.63349997999999996</v>
      </c>
      <c r="D49">
        <v>1010.55200195</v>
      </c>
      <c r="E49">
        <v>1.50020003</v>
      </c>
      <c r="F49">
        <v>9.9000003020963209E+37</v>
      </c>
      <c r="G49">
        <v>1.49109995</v>
      </c>
      <c r="H49">
        <v>9.9000003020963209E+37</v>
      </c>
      <c r="J49" s="2">
        <f>TREND(Calibration!$A$2:$A$4,Calibration!$B$2:$B$4,C49)</f>
        <v>405.27717925730502</v>
      </c>
      <c r="K49" s="2">
        <f>TREND(Calibration!$A$2:$A$4,Calibration!$C$2:$C$4,E49)</f>
        <v>587.19837760155167</v>
      </c>
      <c r="L49" s="2">
        <f>TREND(Calibration!$A$2:$A$4,Calibration!$D$2:$D$4,G49)</f>
        <v>573.65803534671829</v>
      </c>
    </row>
    <row r="50" spans="1:12" x14ac:dyDescent="0.25">
      <c r="A50">
        <v>240090</v>
      </c>
      <c r="B50">
        <v>13.98799992</v>
      </c>
      <c r="C50">
        <v>0.63450002999999999</v>
      </c>
      <c r="D50">
        <v>281.54400635000002</v>
      </c>
      <c r="E50">
        <v>1.52719998</v>
      </c>
      <c r="F50">
        <v>9.9000003020963209E+37</v>
      </c>
      <c r="G50">
        <v>1.4947999700000001</v>
      </c>
      <c r="H50">
        <v>9.9000003020963209E+37</v>
      </c>
      <c r="J50" s="2">
        <f>TREND(Calibration!$A$2:$A$4,Calibration!$B$2:$B$4,C50)</f>
        <v>405.89058075276398</v>
      </c>
      <c r="K50" s="2">
        <f>TREND(Calibration!$A$2:$A$4,Calibration!$C$2:$C$4,E50)</f>
        <v>598.12216659435376</v>
      </c>
      <c r="L50" s="2">
        <f>TREND(Calibration!$A$2:$A$4,Calibration!$D$2:$D$4,G50)</f>
        <v>575.18332774059172</v>
      </c>
    </row>
    <row r="51" spans="1:12" x14ac:dyDescent="0.25">
      <c r="A51">
        <v>245089</v>
      </c>
      <c r="B51">
        <v>13.977999690000001</v>
      </c>
      <c r="C51">
        <v>0.63450002999999999</v>
      </c>
      <c r="D51">
        <v>9.9000003020963209E+37</v>
      </c>
      <c r="E51">
        <v>1.52079999</v>
      </c>
      <c r="F51">
        <v>9.9000003020963209E+37</v>
      </c>
      <c r="G51">
        <v>1.49590003</v>
      </c>
      <c r="H51">
        <v>9.9000003020963209E+37</v>
      </c>
      <c r="J51" s="2">
        <f>TREND(Calibration!$A$2:$A$4,Calibration!$B$2:$B$4,C51)</f>
        <v>405.89058075276398</v>
      </c>
      <c r="K51" s="2">
        <f>TREND(Calibration!$A$2:$A$4,Calibration!$C$2:$C$4,E51)</f>
        <v>595.53282326904969</v>
      </c>
      <c r="L51" s="2">
        <f>TREND(Calibration!$A$2:$A$4,Calibration!$D$2:$D$4,G51)</f>
        <v>575.63681533006536</v>
      </c>
    </row>
    <row r="52" spans="1:12" x14ac:dyDescent="0.25">
      <c r="A52">
        <v>250089</v>
      </c>
      <c r="B52">
        <v>13.972000120000001</v>
      </c>
      <c r="C52">
        <v>0.63020003000000002</v>
      </c>
      <c r="D52">
        <v>790.34002685999997</v>
      </c>
      <c r="E52">
        <v>1.51540005</v>
      </c>
      <c r="F52">
        <v>9.9000003020963209E+37</v>
      </c>
      <c r="G52">
        <v>1.4947999700000001</v>
      </c>
      <c r="H52">
        <v>9.9000003020963209E+37</v>
      </c>
      <c r="J52" s="2">
        <f>TREND(Calibration!$A$2:$A$4,Calibration!$B$2:$B$4,C52)</f>
        <v>403.25308619701838</v>
      </c>
      <c r="K52" s="2">
        <f>TREND(Calibration!$A$2:$A$4,Calibration!$C$2:$C$4,E52)</f>
        <v>593.34808569976565</v>
      </c>
      <c r="L52" s="2">
        <f>TREND(Calibration!$A$2:$A$4,Calibration!$D$2:$D$4,G52)</f>
        <v>575.18332774059172</v>
      </c>
    </row>
    <row r="53" spans="1:12" x14ac:dyDescent="0.25">
      <c r="A53">
        <v>255090</v>
      </c>
      <c r="B53">
        <v>13.99800014</v>
      </c>
      <c r="C53">
        <v>0.62910001999999998</v>
      </c>
      <c r="D53">
        <v>583.00799560999997</v>
      </c>
      <c r="E53">
        <v>1.5316000000000001</v>
      </c>
      <c r="F53">
        <v>9.9000003020963209E+37</v>
      </c>
      <c r="G53">
        <v>1.4947999700000001</v>
      </c>
      <c r="H53">
        <v>9.9000003020963209E+37</v>
      </c>
      <c r="J53" s="2">
        <f>TREND(Calibration!$A$2:$A$4,Calibration!$B$2:$B$4,C53)</f>
        <v>402.57837215370074</v>
      </c>
      <c r="K53" s="2">
        <f>TREND(Calibration!$A$2:$A$4,Calibration!$C$2:$C$4,E53)</f>
        <v>599.90235100373638</v>
      </c>
      <c r="L53" s="2">
        <f>TREND(Calibration!$A$2:$A$4,Calibration!$D$2:$D$4,G53)</f>
        <v>575.18332774059172</v>
      </c>
    </row>
    <row r="54" spans="1:12" x14ac:dyDescent="0.25">
      <c r="A54">
        <v>260089</v>
      </c>
      <c r="B54">
        <v>13.99100018</v>
      </c>
      <c r="C54">
        <v>0.63450002999999999</v>
      </c>
      <c r="D54">
        <v>876.71398925999995</v>
      </c>
      <c r="E54">
        <v>1.52719998</v>
      </c>
      <c r="F54">
        <v>9.9000003020963209E+37</v>
      </c>
      <c r="G54">
        <v>1.49269998</v>
      </c>
      <c r="H54">
        <v>9.9000003020963209E+37</v>
      </c>
      <c r="J54" s="2">
        <f>TREND(Calibration!$A$2:$A$4,Calibration!$B$2:$B$4,C54)</f>
        <v>405.89058075276398</v>
      </c>
      <c r="K54" s="2">
        <f>TREND(Calibration!$A$2:$A$4,Calibration!$C$2:$C$4,E54)</f>
        <v>598.12216659435376</v>
      </c>
      <c r="L54" s="2">
        <f>TREND(Calibration!$A$2:$A$4,Calibration!$D$2:$D$4,G54)</f>
        <v>574.31763004863058</v>
      </c>
    </row>
    <row r="55" spans="1:12" x14ac:dyDescent="0.25">
      <c r="A55">
        <v>265089</v>
      </c>
      <c r="B55">
        <v>14.0170002</v>
      </c>
      <c r="C55">
        <v>0.63349997999999996</v>
      </c>
      <c r="D55">
        <v>698.79602050999995</v>
      </c>
      <c r="E55">
        <v>1.5369999400000001</v>
      </c>
      <c r="F55">
        <v>1364.5600585899999</v>
      </c>
      <c r="G55">
        <v>1.48889995</v>
      </c>
      <c r="H55">
        <v>9.9000003020963209E+37</v>
      </c>
      <c r="J55" s="2">
        <f>TREND(Calibration!$A$2:$A$4,Calibration!$B$2:$B$4,C55)</f>
        <v>405.27717925730502</v>
      </c>
      <c r="K55" s="2">
        <f>TREND(Calibration!$A$2:$A$4,Calibration!$C$2:$C$4,E55)</f>
        <v>602.08708857302042</v>
      </c>
      <c r="L55" s="2">
        <f>TREND(Calibration!$A$2:$A$4,Calibration!$D$2:$D$4,G55)</f>
        <v>572.75110963644613</v>
      </c>
    </row>
    <row r="56" spans="1:12" x14ac:dyDescent="0.25">
      <c r="A56">
        <v>270089</v>
      </c>
      <c r="B56">
        <v>14.04300022</v>
      </c>
      <c r="C56">
        <v>0.63510001000000005</v>
      </c>
      <c r="D56">
        <v>665.14898682</v>
      </c>
      <c r="E56">
        <v>1.56400001</v>
      </c>
      <c r="F56">
        <v>1154.7380371100001</v>
      </c>
      <c r="G56">
        <v>1.49109995</v>
      </c>
      <c r="H56">
        <v>9.9000003020963209E+37</v>
      </c>
      <c r="J56" s="2">
        <f>TREND(Calibration!$A$2:$A$4,Calibration!$B$2:$B$4,C56)</f>
        <v>406.258590981498</v>
      </c>
      <c r="K56" s="2">
        <f>TREND(Calibration!$A$2:$A$4,Calibration!$C$2:$C$4,E56)</f>
        <v>613.01092611608578</v>
      </c>
      <c r="L56" s="2">
        <f>TREND(Calibration!$A$2:$A$4,Calibration!$D$2:$D$4,G56)</f>
        <v>573.65803534671829</v>
      </c>
    </row>
    <row r="57" spans="1:12" x14ac:dyDescent="0.25">
      <c r="A57">
        <v>275090</v>
      </c>
      <c r="B57">
        <v>14.114999770000001</v>
      </c>
      <c r="C57">
        <v>0.64259999999999995</v>
      </c>
      <c r="D57">
        <v>832.25201416000004</v>
      </c>
      <c r="E57">
        <v>1.51859999</v>
      </c>
      <c r="F57">
        <v>1092.7819824200001</v>
      </c>
      <c r="G57">
        <v>1.4904999699999999</v>
      </c>
      <c r="H57">
        <v>9.9000003020963209E+37</v>
      </c>
      <c r="J57" s="2">
        <f>TREND(Calibration!$A$2:$A$4,Calibration!$B$2:$B$4,C57)</f>
        <v>410.85886604967158</v>
      </c>
      <c r="K57" s="2">
        <f>TREND(Calibration!$A$2:$A$4,Calibration!$C$2:$C$4,E57)</f>
        <v>594.64273511021372</v>
      </c>
      <c r="L57" s="2">
        <f>TREND(Calibration!$A$2:$A$4,Calibration!$D$2:$D$4,G57)</f>
        <v>573.41070021596875</v>
      </c>
    </row>
    <row r="58" spans="1:12" x14ac:dyDescent="0.25">
      <c r="A58">
        <v>280089</v>
      </c>
      <c r="B58">
        <v>14.208999629999999</v>
      </c>
      <c r="C58">
        <v>0.64209998000000001</v>
      </c>
      <c r="D58">
        <v>909.54199218999997</v>
      </c>
      <c r="E58">
        <v>1.44239998</v>
      </c>
      <c r="F58">
        <v>973.73199463000003</v>
      </c>
      <c r="G58">
        <v>1.49380004</v>
      </c>
      <c r="H58">
        <v>9.9000003020963209E+37</v>
      </c>
      <c r="J58" s="2">
        <f>TREND(Calibration!$A$2:$A$4,Calibration!$B$2:$B$4,C58)</f>
        <v>410.55216836879629</v>
      </c>
      <c r="K58" s="2">
        <f>TREND(Calibration!$A$2:$A$4,Calibration!$C$2:$C$4,E58)</f>
        <v>563.81331392649258</v>
      </c>
      <c r="L58" s="2">
        <f>TREND(Calibration!$A$2:$A$4,Calibration!$D$2:$D$4,G58)</f>
        <v>574.77111763810422</v>
      </c>
    </row>
    <row r="59" spans="1:12" x14ac:dyDescent="0.25">
      <c r="A59">
        <v>285089</v>
      </c>
      <c r="B59">
        <v>14.27999973</v>
      </c>
      <c r="C59">
        <v>0.63510001000000005</v>
      </c>
      <c r="D59">
        <v>468.30499268</v>
      </c>
      <c r="E59">
        <v>1.4121999700000001</v>
      </c>
      <c r="F59">
        <v>676.32000731999995</v>
      </c>
      <c r="G59">
        <v>1.4904999699999999</v>
      </c>
      <c r="H59">
        <v>9.9000003020963209E+37</v>
      </c>
      <c r="J59" s="2">
        <f>TREND(Calibration!$A$2:$A$4,Calibration!$B$2:$B$4,C59)</f>
        <v>406.258590981498</v>
      </c>
      <c r="K59" s="2">
        <f>TREND(Calibration!$A$2:$A$4,Calibration!$C$2:$C$4,E59)</f>
        <v>551.59482697297926</v>
      </c>
      <c r="L59" s="2">
        <f>TREND(Calibration!$A$2:$A$4,Calibration!$D$2:$D$4,G59)</f>
        <v>573.41070021596875</v>
      </c>
    </row>
    <row r="60" spans="1:12" x14ac:dyDescent="0.25">
      <c r="A60">
        <v>290089</v>
      </c>
      <c r="B60">
        <v>14.38399982</v>
      </c>
      <c r="C60">
        <v>0.64319998</v>
      </c>
      <c r="D60">
        <v>1224.4379882799999</v>
      </c>
      <c r="E60">
        <v>1.4592000199999999</v>
      </c>
      <c r="F60">
        <v>642.97100829999999</v>
      </c>
      <c r="G60">
        <v>1.4900000099999999</v>
      </c>
      <c r="H60">
        <v>9.9000003020963209E+37</v>
      </c>
      <c r="J60" s="2">
        <f>TREND(Calibration!$A$2:$A$4,Calibration!$B$2:$B$4,C60)</f>
        <v>411.2268762784056</v>
      </c>
      <c r="K60" s="2">
        <f>TREND(Calibration!$A$2:$A$4,Calibration!$C$2:$C$4,E60)</f>
        <v>570.61036695920689</v>
      </c>
      <c r="L60" s="2">
        <f>TREND(Calibration!$A$2:$A$4,Calibration!$D$2:$D$4,G60)</f>
        <v>573.20459722591977</v>
      </c>
    </row>
    <row r="61" spans="1:12" x14ac:dyDescent="0.25">
      <c r="A61">
        <v>295090</v>
      </c>
      <c r="B61">
        <v>14.46800041</v>
      </c>
      <c r="C61">
        <v>0.64160001</v>
      </c>
      <c r="D61">
        <v>879.05102538999995</v>
      </c>
      <c r="E61">
        <v>1.4683999999999999</v>
      </c>
      <c r="F61">
        <v>724.62701416000004</v>
      </c>
      <c r="G61">
        <v>1.4947999700000001</v>
      </c>
      <c r="H61">
        <v>9.9000003020963209E+37</v>
      </c>
      <c r="J61" s="2">
        <f>TREND(Calibration!$A$2:$A$4,Calibration!$B$2:$B$4,C61)</f>
        <v>410.24550135646228</v>
      </c>
      <c r="K61" s="2">
        <f>TREND(Calibration!$A$2:$A$4,Calibration!$C$2:$C$4,E61)</f>
        <v>574.33254571353791</v>
      </c>
      <c r="L61" s="2">
        <f>TREND(Calibration!$A$2:$A$4,Calibration!$D$2:$D$4,G61)</f>
        <v>575.18332774059172</v>
      </c>
    </row>
    <row r="62" spans="1:12" x14ac:dyDescent="0.25">
      <c r="A62">
        <v>300089</v>
      </c>
      <c r="B62">
        <v>14.536000250000001</v>
      </c>
      <c r="C62">
        <v>0.64050001000000001</v>
      </c>
      <c r="D62">
        <v>9.9000003020963209E+37</v>
      </c>
      <c r="E62">
        <v>1.5116000199999999</v>
      </c>
      <c r="F62">
        <v>764.48699951000003</v>
      </c>
      <c r="G62">
        <v>1.4921</v>
      </c>
      <c r="H62">
        <v>9.9000003020963209E+37</v>
      </c>
      <c r="J62" s="2">
        <f>TREND(Calibration!$A$2:$A$4,Calibration!$B$2:$B$4,C62)</f>
        <v>409.57079344685292</v>
      </c>
      <c r="K62" s="2">
        <f>TREND(Calibration!$A$2:$A$4,Calibration!$C$2:$C$4,E62)</f>
        <v>591.8106485605739</v>
      </c>
      <c r="L62" s="2">
        <f>TREND(Calibration!$A$2:$A$4,Calibration!$D$2:$D$4,G62)</f>
        <v>574.07029491788091</v>
      </c>
    </row>
    <row r="63" spans="1:12" x14ac:dyDescent="0.25">
      <c r="A63">
        <v>305089</v>
      </c>
      <c r="B63">
        <v>14.614000320000001</v>
      </c>
      <c r="C63">
        <v>0.64590000999999997</v>
      </c>
      <c r="D63">
        <v>1199.63903809</v>
      </c>
      <c r="E63">
        <v>1.4986000100000001</v>
      </c>
      <c r="F63">
        <v>869.60198975000003</v>
      </c>
      <c r="G63">
        <v>1.4943000099999999</v>
      </c>
      <c r="H63">
        <v>9.9000003020963209E+37</v>
      </c>
      <c r="J63" s="2">
        <f>TREND(Calibration!$A$2:$A$4,Calibration!$B$2:$B$4,C63)</f>
        <v>412.88299591220789</v>
      </c>
      <c r="K63" s="2">
        <f>TREND(Calibration!$A$2:$A$4,Calibration!$C$2:$C$4,E63)</f>
        <v>586.55103266705135</v>
      </c>
      <c r="L63" s="2">
        <f>TREND(Calibration!$A$2:$A$4,Calibration!$D$2:$D$4,G63)</f>
        <v>574.97722475054275</v>
      </c>
    </row>
    <row r="64" spans="1:12" x14ac:dyDescent="0.25">
      <c r="A64">
        <v>310089</v>
      </c>
      <c r="B64">
        <v>14.711000439999999</v>
      </c>
      <c r="C64">
        <v>0.65399998000000004</v>
      </c>
      <c r="D64">
        <v>9.9000003020963209E+37</v>
      </c>
      <c r="E64">
        <v>1.49810004</v>
      </c>
      <c r="F64">
        <v>535.97497558999999</v>
      </c>
      <c r="G64">
        <v>1.49380004</v>
      </c>
      <c r="H64">
        <v>9.9000003020963209E+37</v>
      </c>
      <c r="J64" s="2">
        <f>TREND(Calibration!$A$2:$A$4,Calibration!$B$2:$B$4,C64)</f>
        <v>417.85128120911554</v>
      </c>
      <c r="K64" s="2">
        <f>TREND(Calibration!$A$2:$A$4,Calibration!$C$2:$C$4,E64)</f>
        <v>586.34875204124523</v>
      </c>
      <c r="L64" s="2">
        <f>TREND(Calibration!$A$2:$A$4,Calibration!$D$2:$D$4,G64)</f>
        <v>574.77111763810422</v>
      </c>
    </row>
    <row r="65" spans="1:12" x14ac:dyDescent="0.25">
      <c r="A65">
        <v>315090</v>
      </c>
      <c r="B65">
        <v>14.75</v>
      </c>
      <c r="C65">
        <v>0.65609998000000003</v>
      </c>
      <c r="D65">
        <v>9.9000003020963209E+37</v>
      </c>
      <c r="E65">
        <v>1.5046000500000001</v>
      </c>
      <c r="F65">
        <v>410.82800293000003</v>
      </c>
      <c r="G65">
        <v>1.49749994</v>
      </c>
      <c r="H65">
        <v>9.9000003020963209E+37</v>
      </c>
      <c r="J65" s="2">
        <f>TREND(Calibration!$A$2:$A$4,Calibration!$B$2:$B$4,C65)</f>
        <v>419.13935994564247</v>
      </c>
      <c r="K65" s="2">
        <f>TREND(Calibration!$A$2:$A$4,Calibration!$C$2:$C$4,E65)</f>
        <v>588.9785620109343</v>
      </c>
      <c r="L65" s="2">
        <f>TREND(Calibration!$A$2:$A$4,Calibration!$D$2:$D$4,G65)</f>
        <v>576.29636056330253</v>
      </c>
    </row>
    <row r="66" spans="1:12" x14ac:dyDescent="0.25">
      <c r="A66">
        <v>320089</v>
      </c>
      <c r="B66">
        <v>14.85700035</v>
      </c>
      <c r="C66">
        <v>0.65609998000000003</v>
      </c>
      <c r="D66">
        <v>1265.69299316</v>
      </c>
      <c r="E66">
        <v>1.5028999999999999</v>
      </c>
      <c r="F66">
        <v>755.36102295000001</v>
      </c>
      <c r="G66">
        <v>1.49380004</v>
      </c>
      <c r="H66">
        <v>9.9000003020963209E+37</v>
      </c>
      <c r="J66" s="2">
        <f>TREND(Calibration!$A$2:$A$4,Calibration!$B$2:$B$4,C66)</f>
        <v>419.13935994564247</v>
      </c>
      <c r="K66" s="2">
        <f>TREND(Calibration!$A$2:$A$4,Calibration!$C$2:$C$4,E66)</f>
        <v>588.29074638619363</v>
      </c>
      <c r="L66" s="2">
        <f>TREND(Calibration!$A$2:$A$4,Calibration!$D$2:$D$4,G66)</f>
        <v>574.77111763810422</v>
      </c>
    </row>
    <row r="67" spans="1:12" x14ac:dyDescent="0.25">
      <c r="A67">
        <v>325090</v>
      </c>
      <c r="B67">
        <v>14.9090004</v>
      </c>
      <c r="C67">
        <v>0.64910000999999995</v>
      </c>
      <c r="D67">
        <v>9.9000003020963209E+37</v>
      </c>
      <c r="E67">
        <v>1.4986000100000001</v>
      </c>
      <c r="F67">
        <v>62.903999329999998</v>
      </c>
      <c r="G67">
        <v>1.49380004</v>
      </c>
      <c r="H67">
        <v>9.9000003020963209E+37</v>
      </c>
      <c r="J67" s="2">
        <f>TREND(Calibration!$A$2:$A$4,Calibration!$B$2:$B$4,C67)</f>
        <v>414.84578255834413</v>
      </c>
      <c r="K67" s="2">
        <f>TREND(Calibration!$A$2:$A$4,Calibration!$C$2:$C$4,E67)</f>
        <v>586.55103266705135</v>
      </c>
      <c r="L67" s="2">
        <f>TREND(Calibration!$A$2:$A$4,Calibration!$D$2:$D$4,G67)</f>
        <v>574.77111763810422</v>
      </c>
    </row>
    <row r="68" spans="1:12" x14ac:dyDescent="0.25">
      <c r="A68">
        <v>330090</v>
      </c>
      <c r="B68">
        <v>15.036000250000001</v>
      </c>
      <c r="C68">
        <v>0.65240001999999997</v>
      </c>
      <c r="D68">
        <v>811.26397704999999</v>
      </c>
      <c r="E68">
        <v>1.5418000199999999</v>
      </c>
      <c r="F68">
        <v>1207.1939697299999</v>
      </c>
      <c r="G68">
        <v>1.4921</v>
      </c>
      <c r="H68">
        <v>9.9000003020963209E+37</v>
      </c>
      <c r="J68" s="2">
        <f>TREND(Calibration!$A$2:$A$4,Calibration!$B$2:$B$4,C68)</f>
        <v>416.86991242088044</v>
      </c>
      <c r="K68" s="2">
        <f>TREND(Calibration!$A$2:$A$4,Calibration!$C$2:$C$4,E68)</f>
        <v>604.02913146823209</v>
      </c>
      <c r="L68" s="2">
        <f>TREND(Calibration!$A$2:$A$4,Calibration!$D$2:$D$4,G68)</f>
        <v>574.07029491788091</v>
      </c>
    </row>
    <row r="69" spans="1:12" x14ac:dyDescent="0.25">
      <c r="A69">
        <v>335090</v>
      </c>
      <c r="B69">
        <v>15.0909996</v>
      </c>
      <c r="C69">
        <v>0.64700000999999996</v>
      </c>
      <c r="D69">
        <v>9.9000003020963209E+37</v>
      </c>
      <c r="E69">
        <v>1.53209996</v>
      </c>
      <c r="F69">
        <v>321.46600341999999</v>
      </c>
      <c r="G69">
        <v>1.4921</v>
      </c>
      <c r="H69">
        <v>9.9000003020963209E+37</v>
      </c>
      <c r="J69" s="2">
        <f>TREND(Calibration!$A$2:$A$4,Calibration!$B$2:$B$4,C69)</f>
        <v>413.5577038218172</v>
      </c>
      <c r="K69" s="2">
        <f>TREND(Calibration!$A$2:$A$4,Calibration!$C$2:$C$4,E69)</f>
        <v>600.10462758368715</v>
      </c>
      <c r="L69" s="2">
        <f>TREND(Calibration!$A$2:$A$4,Calibration!$D$2:$D$4,G69)</f>
        <v>574.07029491788091</v>
      </c>
    </row>
    <row r="70" spans="1:12" x14ac:dyDescent="0.25">
      <c r="A70">
        <v>340103</v>
      </c>
      <c r="B70">
        <v>15.1590004</v>
      </c>
      <c r="C70">
        <v>0.64749997999999997</v>
      </c>
      <c r="D70">
        <v>799.03900146000001</v>
      </c>
      <c r="E70">
        <v>1.47000003</v>
      </c>
      <c r="F70">
        <v>921.13598633000004</v>
      </c>
      <c r="G70">
        <v>1.49109995</v>
      </c>
      <c r="H70">
        <v>9.9000003020963209E+37</v>
      </c>
      <c r="J70" s="2">
        <f>TREND(Calibration!$A$2:$A$4,Calibration!$B$2:$B$4,C70)</f>
        <v>413.8643708341512</v>
      </c>
      <c r="K70" s="2">
        <f>TREND(Calibration!$A$2:$A$4,Calibration!$C$2:$C$4,E70)</f>
        <v>574.97989469389358</v>
      </c>
      <c r="L70" s="2">
        <f>TREND(Calibration!$A$2:$A$4,Calibration!$D$2:$D$4,G70)</f>
        <v>573.65803534671829</v>
      </c>
    </row>
    <row r="71" spans="1:12" x14ac:dyDescent="0.25">
      <c r="A71">
        <v>345090</v>
      </c>
      <c r="B71">
        <v>15.208000180000001</v>
      </c>
      <c r="C71">
        <v>0.64429997999999999</v>
      </c>
      <c r="D71">
        <v>850.48400878999996</v>
      </c>
      <c r="E71">
        <v>1.54830003</v>
      </c>
      <c r="F71">
        <v>9.9000003020963209E+37</v>
      </c>
      <c r="G71">
        <v>1.4921</v>
      </c>
      <c r="H71">
        <v>9.9000003020963209E+37</v>
      </c>
      <c r="J71" s="2">
        <f>TREND(Calibration!$A$2:$A$4,Calibration!$B$2:$B$4,C71)</f>
        <v>411.90158418801497</v>
      </c>
      <c r="K71" s="2">
        <f>TREND(Calibration!$A$2:$A$4,Calibration!$C$2:$C$4,E71)</f>
        <v>606.65894143792104</v>
      </c>
      <c r="L71" s="2">
        <f>TREND(Calibration!$A$2:$A$4,Calibration!$D$2:$D$4,G71)</f>
        <v>574.07029491788091</v>
      </c>
    </row>
    <row r="72" spans="1:12" x14ac:dyDescent="0.25">
      <c r="A72">
        <v>350091</v>
      </c>
      <c r="B72">
        <v>15.20100021</v>
      </c>
      <c r="C72">
        <v>0.64160001</v>
      </c>
      <c r="D72">
        <v>995.99798583999996</v>
      </c>
      <c r="E72">
        <v>1.5283000499999999</v>
      </c>
      <c r="F72">
        <v>9.9000003020963209E+37</v>
      </c>
      <c r="G72">
        <v>1.49109995</v>
      </c>
      <c r="H72">
        <v>9.9000003020963209E+37</v>
      </c>
      <c r="J72" s="2">
        <f>TREND(Calibration!$A$2:$A$4,Calibration!$B$2:$B$4,C72)</f>
        <v>410.24550135646228</v>
      </c>
      <c r="K72" s="2">
        <f>TREND(Calibration!$A$2:$A$4,Calibration!$C$2:$C$4,E72)</f>
        <v>598.56723899475867</v>
      </c>
      <c r="L72" s="2">
        <f>TREND(Calibration!$A$2:$A$4,Calibration!$D$2:$D$4,G72)</f>
        <v>573.65803534671829</v>
      </c>
    </row>
    <row r="73" spans="1:12" x14ac:dyDescent="0.25">
      <c r="A73">
        <v>355090</v>
      </c>
      <c r="B73">
        <v>15.211000439999999</v>
      </c>
      <c r="C73">
        <v>0.64370000000000005</v>
      </c>
      <c r="D73">
        <v>1234.6719970700001</v>
      </c>
      <c r="E73">
        <v>1.5163999800000001</v>
      </c>
      <c r="F73">
        <v>9.9000003020963209E+37</v>
      </c>
      <c r="G73">
        <v>1.4878</v>
      </c>
      <c r="H73">
        <v>9.9000003020963209E+37</v>
      </c>
      <c r="J73" s="2">
        <f>TREND(Calibration!$A$2:$A$4,Calibration!$B$2:$B$4,C73)</f>
        <v>411.53357395928094</v>
      </c>
      <c r="K73" s="2">
        <f>TREND(Calibration!$A$2:$A$4,Calibration!$C$2:$C$4,E73)</f>
        <v>593.75264290552241</v>
      </c>
      <c r="L73" s="2">
        <f>TREND(Calibration!$A$2:$A$4,Calibration!$D$2:$D$4,G73)</f>
        <v>572.29766739325794</v>
      </c>
    </row>
    <row r="74" spans="1:12" x14ac:dyDescent="0.25">
      <c r="A74">
        <v>360090</v>
      </c>
      <c r="B74">
        <v>15.161999700000001</v>
      </c>
      <c r="C74">
        <v>0.63669997</v>
      </c>
      <c r="D74">
        <v>987.73199463000003</v>
      </c>
      <c r="E74">
        <v>1.45379996</v>
      </c>
      <c r="F74">
        <v>9.9000003020963209E+37</v>
      </c>
      <c r="G74">
        <v>1.4900000099999999</v>
      </c>
      <c r="H74">
        <v>9.9000003020963209E+37</v>
      </c>
      <c r="J74" s="2">
        <f>TREND(Calibration!$A$2:$A$4,Calibration!$B$2:$B$4,C74)</f>
        <v>407.23995976973305</v>
      </c>
      <c r="K74" s="2">
        <f>TREND(Calibration!$A$2:$A$4,Calibration!$C$2:$C$4,E74)</f>
        <v>568.42558083965969</v>
      </c>
      <c r="L74" s="2">
        <f>TREND(Calibration!$A$2:$A$4,Calibration!$D$2:$D$4,G74)</f>
        <v>573.20459722591977</v>
      </c>
    </row>
    <row r="75" spans="1:12" x14ac:dyDescent="0.25">
      <c r="A75">
        <v>365090</v>
      </c>
      <c r="B75">
        <v>15.12300014</v>
      </c>
      <c r="C75">
        <v>0.63290000000000002</v>
      </c>
      <c r="D75">
        <v>708.37200928000004</v>
      </c>
      <c r="E75">
        <v>1.4813000000000001</v>
      </c>
      <c r="F75">
        <v>9.9000003020963209E+37</v>
      </c>
      <c r="G75">
        <v>1.4921</v>
      </c>
      <c r="H75">
        <v>9.9000003020963209E+37</v>
      </c>
      <c r="J75" s="2">
        <f>TREND(Calibration!$A$2:$A$4,Calibration!$B$2:$B$4,C75)</f>
        <v>404.90916902857106</v>
      </c>
      <c r="K75" s="2">
        <f>TREND(Calibration!$A$2:$A$4,Calibration!$C$2:$C$4,E75)</f>
        <v>579.55169900853105</v>
      </c>
      <c r="L75" s="2">
        <f>TREND(Calibration!$A$2:$A$4,Calibration!$D$2:$D$4,G75)</f>
        <v>574.07029491788091</v>
      </c>
    </row>
    <row r="76" spans="1:12" x14ac:dyDescent="0.25">
      <c r="A76">
        <v>370090</v>
      </c>
      <c r="B76">
        <v>15.114000320000001</v>
      </c>
      <c r="C76">
        <v>0.63239997999999997</v>
      </c>
      <c r="D76">
        <v>735.09600829999999</v>
      </c>
      <c r="E76">
        <v>1.4673000599999999</v>
      </c>
      <c r="F76">
        <v>9.9000003020963209E+37</v>
      </c>
      <c r="G76">
        <v>1.49319994</v>
      </c>
      <c r="H76">
        <v>9.9000003020963209E+37</v>
      </c>
      <c r="J76" s="2">
        <f>TREND(Calibration!$A$2:$A$4,Calibration!$B$2:$B$4,C76)</f>
        <v>404.60247134769565</v>
      </c>
      <c r="K76" s="2">
        <f>TREND(Calibration!$A$2:$A$4,Calibration!$C$2:$C$4,E76)</f>
        <v>573.88752590925151</v>
      </c>
      <c r="L76" s="2">
        <f>TREND(Calibration!$A$2:$A$4,Calibration!$D$2:$D$4,G76)</f>
        <v>574.52373303867955</v>
      </c>
    </row>
    <row r="77" spans="1:12" x14ac:dyDescent="0.25">
      <c r="A77">
        <v>375090</v>
      </c>
      <c r="B77">
        <v>15.10700035</v>
      </c>
      <c r="C77">
        <v>0.62269998000000004</v>
      </c>
      <c r="D77">
        <v>740.83099364999998</v>
      </c>
      <c r="E77">
        <v>1.4986000100000001</v>
      </c>
      <c r="F77">
        <v>9.9000003020963209E+37</v>
      </c>
      <c r="G77">
        <v>1.49269998</v>
      </c>
      <c r="H77">
        <v>9.9000003020963209E+37</v>
      </c>
      <c r="J77" s="2">
        <f>TREND(Calibration!$A$2:$A$4,Calibration!$B$2:$B$4,C77)</f>
        <v>398.65277432659514</v>
      </c>
      <c r="K77" s="2">
        <f>TREND(Calibration!$A$2:$A$4,Calibration!$C$2:$C$4,E77)</f>
        <v>586.55103266705135</v>
      </c>
      <c r="L77" s="2">
        <f>TREND(Calibration!$A$2:$A$4,Calibration!$D$2:$D$4,G77)</f>
        <v>574.31763004863058</v>
      </c>
    </row>
    <row r="78" spans="1:12" x14ac:dyDescent="0.25">
      <c r="A78">
        <v>380091</v>
      </c>
      <c r="B78">
        <v>15.149000170000001</v>
      </c>
      <c r="C78">
        <v>0.62639999000000002</v>
      </c>
      <c r="D78">
        <v>637.15698241999996</v>
      </c>
      <c r="E78">
        <v>1.4694999500000001</v>
      </c>
      <c r="F78">
        <v>1221.1369628899999</v>
      </c>
      <c r="G78">
        <v>1.49109995</v>
      </c>
      <c r="H78">
        <v>9.9000003020963209E+37</v>
      </c>
      <c r="J78" s="2">
        <f>TREND(Calibration!$A$2:$A$4,Calibration!$B$2:$B$4,C78)</f>
        <v>400.92225251989845</v>
      </c>
      <c r="K78" s="2">
        <f>TREND(Calibration!$A$2:$A$4,Calibration!$C$2:$C$4,E78)</f>
        <v>574.77756956367966</v>
      </c>
      <c r="L78" s="2">
        <f>TREND(Calibration!$A$2:$A$4,Calibration!$D$2:$D$4,G78)</f>
        <v>573.65803534671829</v>
      </c>
    </row>
    <row r="79" spans="1:12" x14ac:dyDescent="0.25">
      <c r="A79">
        <v>385090</v>
      </c>
      <c r="B79">
        <v>15.18500042</v>
      </c>
      <c r="C79">
        <v>0.62319999999999998</v>
      </c>
      <c r="D79">
        <v>716.68499756000006</v>
      </c>
      <c r="E79">
        <v>1.5277999600000001</v>
      </c>
      <c r="F79">
        <v>1061.5970459</v>
      </c>
      <c r="G79">
        <v>1.49109995</v>
      </c>
      <c r="H79">
        <v>9.9000003020963209E+37</v>
      </c>
      <c r="J79" s="2">
        <f>TREND(Calibration!$A$2:$A$4,Calibration!$B$2:$B$4,C79)</f>
        <v>398.95947200747042</v>
      </c>
      <c r="K79" s="2">
        <f>TREND(Calibration!$A$2:$A$4,Calibration!$C$2:$C$4,E79)</f>
        <v>598.36490981868951</v>
      </c>
      <c r="L79" s="2">
        <f>TREND(Calibration!$A$2:$A$4,Calibration!$D$2:$D$4,G79)</f>
        <v>573.65803534671829</v>
      </c>
    </row>
    <row r="80" spans="1:12" x14ac:dyDescent="0.25">
      <c r="A80">
        <v>390090</v>
      </c>
      <c r="B80">
        <v>15.22099972</v>
      </c>
      <c r="C80">
        <v>0.62370002000000002</v>
      </c>
      <c r="D80">
        <v>921.14398193</v>
      </c>
      <c r="E80">
        <v>1.4823999400000001</v>
      </c>
      <c r="F80">
        <v>970.97601318</v>
      </c>
      <c r="G80">
        <v>1.48889995</v>
      </c>
      <c r="H80">
        <v>9.9000003020963209E+37</v>
      </c>
      <c r="J80" s="2">
        <f>TREND(Calibration!$A$2:$A$4,Calibration!$B$2:$B$4,C80)</f>
        <v>399.26616968834577</v>
      </c>
      <c r="K80" s="2">
        <f>TREND(Calibration!$A$2:$A$4,Calibration!$C$2:$C$4,E80)</f>
        <v>579.99671881281745</v>
      </c>
      <c r="L80" s="2">
        <f>TREND(Calibration!$A$2:$A$4,Calibration!$D$2:$D$4,G80)</f>
        <v>572.75110963644613</v>
      </c>
    </row>
    <row r="81" spans="1:12" x14ac:dyDescent="0.25">
      <c r="A81">
        <v>395090</v>
      </c>
      <c r="B81">
        <v>15.208000180000001</v>
      </c>
      <c r="C81">
        <v>0.62540001000000001</v>
      </c>
      <c r="D81">
        <v>1103.55505371</v>
      </c>
      <c r="E81">
        <v>1.50189996</v>
      </c>
      <c r="F81">
        <v>988.88500977000001</v>
      </c>
      <c r="G81">
        <v>1.4900000099999999</v>
      </c>
      <c r="H81">
        <v>9.9000003020963209E+37</v>
      </c>
      <c r="J81" s="2">
        <f>TREND(Calibration!$A$2:$A$4,Calibration!$B$2:$B$4,C81)</f>
        <v>400.30889396039743</v>
      </c>
      <c r="K81" s="2">
        <f>TREND(Calibration!$A$2:$A$4,Calibration!$C$2:$C$4,E81)</f>
        <v>587.88614467602906</v>
      </c>
      <c r="L81" s="2">
        <f>TREND(Calibration!$A$2:$A$4,Calibration!$D$2:$D$4,G81)</f>
        <v>573.20459722591977</v>
      </c>
    </row>
    <row r="82" spans="1:12" x14ac:dyDescent="0.25">
      <c r="A82">
        <v>400091</v>
      </c>
      <c r="B82">
        <v>15.100999829999999</v>
      </c>
      <c r="C82">
        <v>0.62749999999999995</v>
      </c>
      <c r="D82">
        <v>1226.39904785</v>
      </c>
      <c r="E82">
        <v>1.54130006</v>
      </c>
      <c r="F82">
        <v>1128.6719970700001</v>
      </c>
      <c r="G82">
        <v>1.49269998</v>
      </c>
      <c r="H82">
        <v>9.9000003020963209E+37</v>
      </c>
      <c r="J82" s="2">
        <f>TREND(Calibration!$A$2:$A$4,Calibration!$B$2:$B$4,C82)</f>
        <v>401.59696656321603</v>
      </c>
      <c r="K82" s="2">
        <f>TREND(Calibration!$A$2:$A$4,Calibration!$C$2:$C$4,E82)</f>
        <v>603.82685488828133</v>
      </c>
      <c r="L82" s="2">
        <f>TREND(Calibration!$A$2:$A$4,Calibration!$D$2:$D$4,G82)</f>
        <v>574.31763004863058</v>
      </c>
    </row>
    <row r="83" spans="1:12" x14ac:dyDescent="0.25">
      <c r="A83">
        <v>405090</v>
      </c>
      <c r="B83">
        <v>15.01599979</v>
      </c>
      <c r="C83">
        <v>0.62540001000000001</v>
      </c>
      <c r="D83">
        <v>1278.66796875</v>
      </c>
      <c r="E83">
        <v>1.5942000199999999</v>
      </c>
      <c r="F83">
        <v>1009.00402832</v>
      </c>
      <c r="G83">
        <v>1.49319994</v>
      </c>
      <c r="H83">
        <v>9.9000003020963209E+37</v>
      </c>
      <c r="J83" s="2">
        <f>TREND(Calibration!$A$2:$A$4,Calibration!$B$2:$B$4,C83)</f>
        <v>400.30889396039743</v>
      </c>
      <c r="K83" s="2">
        <f>TREND(Calibration!$A$2:$A$4,Calibration!$C$2:$C$4,E83)</f>
        <v>625.2294130695991</v>
      </c>
      <c r="L83" s="2">
        <f>TREND(Calibration!$A$2:$A$4,Calibration!$D$2:$D$4,G83)</f>
        <v>574.52373303867955</v>
      </c>
    </row>
    <row r="84" spans="1:12" x14ac:dyDescent="0.25">
      <c r="A84">
        <v>410091</v>
      </c>
      <c r="B84">
        <v>14.899999619999999</v>
      </c>
      <c r="C84">
        <v>0.62429999999999997</v>
      </c>
      <c r="D84">
        <v>1370.2239990200001</v>
      </c>
      <c r="E84">
        <v>1.5811999999999999</v>
      </c>
      <c r="F84">
        <v>9.9000003020963209E+37</v>
      </c>
      <c r="G84">
        <v>1.49269998</v>
      </c>
      <c r="H84">
        <v>9.9000003020963209E+37</v>
      </c>
      <c r="J84" s="2">
        <f>TREND(Calibration!$A$2:$A$4,Calibration!$B$2:$B$4,C84)</f>
        <v>399.63417991707979</v>
      </c>
      <c r="K84" s="2">
        <f>TREND(Calibration!$A$2:$A$4,Calibration!$C$2:$C$4,E84)</f>
        <v>619.96979313022121</v>
      </c>
      <c r="L84" s="2">
        <f>TREND(Calibration!$A$2:$A$4,Calibration!$D$2:$D$4,G84)</f>
        <v>574.31763004863058</v>
      </c>
    </row>
    <row r="85" spans="1:12" x14ac:dyDescent="0.25">
      <c r="A85">
        <v>415091</v>
      </c>
      <c r="B85">
        <v>14.74699974</v>
      </c>
      <c r="C85">
        <v>0.62589996999999997</v>
      </c>
      <c r="D85">
        <v>9.9000003020963209E+37</v>
      </c>
      <c r="E85">
        <v>1.5709999800000001</v>
      </c>
      <c r="F85">
        <v>969.59802246000004</v>
      </c>
      <c r="G85">
        <v>1.4900000099999999</v>
      </c>
      <c r="H85">
        <v>9.9000003020963209E+37</v>
      </c>
      <c r="J85" s="2">
        <f>TREND(Calibration!$A$2:$A$4,Calibration!$B$2:$B$4,C85)</f>
        <v>400.6155548390231</v>
      </c>
      <c r="K85" s="2">
        <f>TREND(Calibration!$A$2:$A$4,Calibration!$C$2:$C$4,E85)</f>
        <v>615.8430126657255</v>
      </c>
      <c r="L85" s="2">
        <f>TREND(Calibration!$A$2:$A$4,Calibration!$D$2:$D$4,G85)</f>
        <v>573.20459722591977</v>
      </c>
    </row>
    <row r="86" spans="1:12" x14ac:dyDescent="0.25">
      <c r="A86">
        <v>420092</v>
      </c>
      <c r="B86">
        <v>14.67300034</v>
      </c>
      <c r="C86">
        <v>0.62159997</v>
      </c>
      <c r="D86">
        <v>97.408996579999993</v>
      </c>
      <c r="E86">
        <v>1.57149994</v>
      </c>
      <c r="F86">
        <v>9.9000003020963209E+37</v>
      </c>
      <c r="G86">
        <v>1.49109995</v>
      </c>
      <c r="H86">
        <v>990.89099121000004</v>
      </c>
      <c r="J86" s="2">
        <f>TREND(Calibration!$A$2:$A$4,Calibration!$B$2:$B$4,C86)</f>
        <v>397.9780602832775</v>
      </c>
      <c r="K86" s="2">
        <f>TREND(Calibration!$A$2:$A$4,Calibration!$C$2:$C$4,E86)</f>
        <v>616.04528924567626</v>
      </c>
      <c r="L86" s="2">
        <f>TREND(Calibration!$A$2:$A$4,Calibration!$D$2:$D$4,G86)</f>
        <v>573.65803534671829</v>
      </c>
    </row>
    <row r="87" spans="1:12" x14ac:dyDescent="0.25">
      <c r="A87">
        <v>425090</v>
      </c>
      <c r="B87">
        <v>14.65600014</v>
      </c>
      <c r="C87">
        <v>0.61460000000000004</v>
      </c>
      <c r="D87">
        <v>1067.9119873</v>
      </c>
      <c r="E87">
        <v>1.5925999900000001</v>
      </c>
      <c r="F87">
        <v>1234.62402344</v>
      </c>
      <c r="G87">
        <v>1.49319994</v>
      </c>
      <c r="H87">
        <v>9.9000003020963209E+37</v>
      </c>
      <c r="J87" s="2">
        <f>TREND(Calibration!$A$2:$A$4,Calibration!$B$2:$B$4,C87)</f>
        <v>393.68448289597922</v>
      </c>
      <c r="K87" s="2">
        <f>TREND(Calibration!$A$2:$A$4,Calibration!$C$2:$C$4,E87)</f>
        <v>624.58206408924354</v>
      </c>
      <c r="L87" s="2">
        <f>TREND(Calibration!$A$2:$A$4,Calibration!$D$2:$D$4,G87)</f>
        <v>574.52373303867955</v>
      </c>
    </row>
    <row r="88" spans="1:12" x14ac:dyDescent="0.25">
      <c r="A88">
        <v>430092</v>
      </c>
      <c r="B88">
        <v>14.64500046</v>
      </c>
      <c r="C88">
        <v>0.61400001999999998</v>
      </c>
      <c r="D88">
        <v>840.98602295000001</v>
      </c>
      <c r="E88">
        <v>1.5418000199999999</v>
      </c>
      <c r="F88">
        <v>943.55200194999998</v>
      </c>
      <c r="G88">
        <v>1.4904999699999999</v>
      </c>
      <c r="H88">
        <v>9.9000003020963209E+37</v>
      </c>
      <c r="J88" s="2">
        <f>TREND(Calibration!$A$2:$A$4,Calibration!$B$2:$B$4,C88)</f>
        <v>393.31647266724519</v>
      </c>
      <c r="K88" s="2">
        <f>TREND(Calibration!$A$2:$A$4,Calibration!$C$2:$C$4,E88)</f>
        <v>604.02913146823209</v>
      </c>
      <c r="L88" s="2">
        <f>TREND(Calibration!$A$2:$A$4,Calibration!$D$2:$D$4,G88)</f>
        <v>573.41070021596875</v>
      </c>
    </row>
    <row r="89" spans="1:12" x14ac:dyDescent="0.25">
      <c r="A89">
        <v>435102</v>
      </c>
      <c r="B89">
        <v>14.682000159999999</v>
      </c>
      <c r="C89">
        <v>0.62</v>
      </c>
      <c r="D89">
        <v>562.98999022999999</v>
      </c>
      <c r="E89">
        <v>1.5661</v>
      </c>
      <c r="F89">
        <v>9.9000003020963209E+37</v>
      </c>
      <c r="G89">
        <v>1.49319994</v>
      </c>
      <c r="H89">
        <v>9.9000003020963209E+37</v>
      </c>
      <c r="J89" s="2">
        <f>TREND(Calibration!$A$2:$A$4,Calibration!$B$2:$B$4,C89)</f>
        <v>396.99668536133419</v>
      </c>
      <c r="K89" s="2">
        <f>TREND(Calibration!$A$2:$A$4,Calibration!$C$2:$C$4,E89)</f>
        <v>613.86055167639211</v>
      </c>
      <c r="L89" s="2">
        <f>TREND(Calibration!$A$2:$A$4,Calibration!$D$2:$D$4,G89)</f>
        <v>574.52373303867955</v>
      </c>
    </row>
    <row r="90" spans="1:12" x14ac:dyDescent="0.25">
      <c r="A90">
        <v>440091</v>
      </c>
      <c r="B90">
        <v>14.61100006</v>
      </c>
      <c r="C90">
        <v>0.60919999999999996</v>
      </c>
      <c r="D90">
        <v>9.9000003020963209E+37</v>
      </c>
      <c r="E90">
        <v>1.5661</v>
      </c>
      <c r="F90">
        <v>849.06500243999994</v>
      </c>
      <c r="G90">
        <v>1.49319994</v>
      </c>
      <c r="H90">
        <v>9.9000003020963209E+37</v>
      </c>
      <c r="J90" s="2">
        <f>TREND(Calibration!$A$2:$A$4,Calibration!$B$2:$B$4,C90)</f>
        <v>390.37228043062424</v>
      </c>
      <c r="K90" s="2">
        <f>TREND(Calibration!$A$2:$A$4,Calibration!$C$2:$C$4,E90)</f>
        <v>613.86055167639211</v>
      </c>
      <c r="L90" s="2">
        <f>TREND(Calibration!$A$2:$A$4,Calibration!$D$2:$D$4,G90)</f>
        <v>574.52373303867955</v>
      </c>
    </row>
    <row r="91" spans="1:12" x14ac:dyDescent="0.25">
      <c r="A91">
        <v>445091</v>
      </c>
      <c r="B91">
        <v>14.57800007</v>
      </c>
      <c r="C91">
        <v>0.61729997000000003</v>
      </c>
      <c r="D91">
        <v>516.56500243999994</v>
      </c>
      <c r="E91">
        <v>1.5801999600000001</v>
      </c>
      <c r="F91">
        <v>9.9000003020963209E+37</v>
      </c>
      <c r="G91">
        <v>1.49269998</v>
      </c>
      <c r="H91">
        <v>9.9000003020963209E+37</v>
      </c>
      <c r="J91" s="2">
        <f>TREND(Calibration!$A$2:$A$4,Calibration!$B$2:$B$4,C91)</f>
        <v>395.3405657275319</v>
      </c>
      <c r="K91" s="2">
        <f>TREND(Calibration!$A$2:$A$4,Calibration!$C$2:$C$4,E91)</f>
        <v>619.56519142005652</v>
      </c>
      <c r="L91" s="2">
        <f>TREND(Calibration!$A$2:$A$4,Calibration!$D$2:$D$4,G91)</f>
        <v>574.31763004863058</v>
      </c>
    </row>
    <row r="92" spans="1:12" x14ac:dyDescent="0.25">
      <c r="A92">
        <v>450091</v>
      </c>
      <c r="B92">
        <v>14.430999760000001</v>
      </c>
      <c r="C92">
        <v>0.61780000000000002</v>
      </c>
      <c r="D92">
        <v>1188.6810302700001</v>
      </c>
      <c r="E92">
        <v>1.51049995</v>
      </c>
      <c r="F92">
        <v>1258.50097656</v>
      </c>
      <c r="G92">
        <v>1.49109995</v>
      </c>
      <c r="H92">
        <v>9.9000003020963209E+37</v>
      </c>
      <c r="J92" s="2">
        <f>TREND(Calibration!$A$2:$A$4,Calibration!$B$2:$B$4,C92)</f>
        <v>395.64726954211551</v>
      </c>
      <c r="K92" s="2">
        <f>TREND(Calibration!$A$2:$A$4,Calibration!$C$2:$C$4,E92)</f>
        <v>591.3655761601691</v>
      </c>
      <c r="L92" s="2">
        <f>TREND(Calibration!$A$2:$A$4,Calibration!$D$2:$D$4,G92)</f>
        <v>573.65803534671829</v>
      </c>
    </row>
    <row r="93" spans="1:12" x14ac:dyDescent="0.25">
      <c r="A93">
        <v>455090</v>
      </c>
      <c r="B93">
        <v>14.303999900000001</v>
      </c>
      <c r="C93">
        <v>0.61619997000000004</v>
      </c>
      <c r="D93">
        <v>9.9000003020963209E+37</v>
      </c>
      <c r="E93">
        <v>1.5046000500000001</v>
      </c>
      <c r="F93">
        <v>9.9000003020963209E+37</v>
      </c>
      <c r="G93">
        <v>1.49269998</v>
      </c>
      <c r="H93">
        <v>9.9000003020963209E+37</v>
      </c>
      <c r="J93" s="2">
        <f>TREND(Calibration!$A$2:$A$4,Calibration!$B$2:$B$4,C93)</f>
        <v>394.66585781792259</v>
      </c>
      <c r="K93" s="2">
        <f>TREND(Calibration!$A$2:$A$4,Calibration!$C$2:$C$4,E93)</f>
        <v>588.9785620109343</v>
      </c>
      <c r="L93" s="2">
        <f>TREND(Calibration!$A$2:$A$4,Calibration!$D$2:$D$4,G93)</f>
        <v>574.31763004863058</v>
      </c>
    </row>
    <row r="94" spans="1:12" x14ac:dyDescent="0.25">
      <c r="A94">
        <v>460092</v>
      </c>
      <c r="B94">
        <v>14.24400043</v>
      </c>
      <c r="C94">
        <v>0.60919999999999996</v>
      </c>
      <c r="D94">
        <v>1135.2430419899999</v>
      </c>
      <c r="E94">
        <v>1.50349998</v>
      </c>
      <c r="F94">
        <v>1265.9100341799999</v>
      </c>
      <c r="G94">
        <v>1.49109995</v>
      </c>
      <c r="H94">
        <v>9.9000003020963209E+37</v>
      </c>
      <c r="J94" s="2">
        <f>TREND(Calibration!$A$2:$A$4,Calibration!$B$2:$B$4,C94)</f>
        <v>390.37228043062424</v>
      </c>
      <c r="K94" s="2">
        <f>TREND(Calibration!$A$2:$A$4,Calibration!$C$2:$C$4,E94)</f>
        <v>588.53348961052939</v>
      </c>
      <c r="L94" s="2">
        <f>TREND(Calibration!$A$2:$A$4,Calibration!$D$2:$D$4,G94)</f>
        <v>573.65803534671829</v>
      </c>
    </row>
    <row r="95" spans="1:12" x14ac:dyDescent="0.25">
      <c r="A95">
        <v>465091</v>
      </c>
      <c r="B95">
        <v>14.12699986</v>
      </c>
      <c r="C95">
        <v>0.61129999000000002</v>
      </c>
      <c r="D95">
        <v>1275.00097656</v>
      </c>
      <c r="E95">
        <v>1.4986000100000001</v>
      </c>
      <c r="F95">
        <v>995.87701416000004</v>
      </c>
      <c r="G95">
        <v>1.49269998</v>
      </c>
      <c r="H95">
        <v>9.9000003020963209E+37</v>
      </c>
      <c r="J95" s="2">
        <f>TREND(Calibration!$A$2:$A$4,Calibration!$B$2:$B$4,C95)</f>
        <v>391.6603530334429</v>
      </c>
      <c r="K95" s="2">
        <f>TREND(Calibration!$A$2:$A$4,Calibration!$C$2:$C$4,E95)</f>
        <v>586.55103266705135</v>
      </c>
      <c r="L95" s="2">
        <f>TREND(Calibration!$A$2:$A$4,Calibration!$D$2:$D$4,G95)</f>
        <v>574.31763004863058</v>
      </c>
    </row>
    <row r="96" spans="1:12" x14ac:dyDescent="0.25">
      <c r="A96">
        <v>470092</v>
      </c>
      <c r="B96">
        <v>14.1079998</v>
      </c>
      <c r="C96">
        <v>0.61619997000000004</v>
      </c>
      <c r="D96">
        <v>566.08197021000001</v>
      </c>
      <c r="E96">
        <v>1.5082999500000001</v>
      </c>
      <c r="F96">
        <v>9.9000003020963209E+37</v>
      </c>
      <c r="G96">
        <v>1.49319994</v>
      </c>
      <c r="H96">
        <v>9.9000003020963209E+37</v>
      </c>
      <c r="J96" s="2">
        <f>TREND(Calibration!$A$2:$A$4,Calibration!$B$2:$B$4,C96)</f>
        <v>394.66585781792259</v>
      </c>
      <c r="K96" s="2">
        <f>TREND(Calibration!$A$2:$A$4,Calibration!$C$2:$C$4,E96)</f>
        <v>590.47548800133313</v>
      </c>
      <c r="L96" s="2">
        <f>TREND(Calibration!$A$2:$A$4,Calibration!$D$2:$D$4,G96)</f>
        <v>574.52373303867955</v>
      </c>
    </row>
    <row r="97" spans="1:12" x14ac:dyDescent="0.25">
      <c r="A97">
        <v>475092</v>
      </c>
      <c r="B97">
        <v>14.024000170000001</v>
      </c>
      <c r="C97">
        <v>0.61729997000000003</v>
      </c>
      <c r="D97">
        <v>1298.8039550799999</v>
      </c>
      <c r="E97">
        <v>1.51970005</v>
      </c>
      <c r="F97">
        <v>9.9000003020963209E+37</v>
      </c>
      <c r="G97">
        <v>1.4943000099999999</v>
      </c>
      <c r="H97">
        <v>9.9000003020963209E+37</v>
      </c>
      <c r="J97" s="2">
        <f>TREND(Calibration!$A$2:$A$4,Calibration!$B$2:$B$4,C97)</f>
        <v>395.3405657275319</v>
      </c>
      <c r="K97" s="2">
        <f>TREND(Calibration!$A$2:$A$4,Calibration!$C$2:$C$4,E97)</f>
        <v>595.08780346476328</v>
      </c>
      <c r="L97" s="2">
        <f>TREND(Calibration!$A$2:$A$4,Calibration!$D$2:$D$4,G97)</f>
        <v>574.97722475054275</v>
      </c>
    </row>
    <row r="98" spans="1:12" x14ac:dyDescent="0.25">
      <c r="A98">
        <v>480090</v>
      </c>
      <c r="B98">
        <v>14.019000050000001</v>
      </c>
      <c r="C98">
        <v>0.61240000000000006</v>
      </c>
      <c r="D98">
        <v>879.87701416000004</v>
      </c>
      <c r="E98">
        <v>1.5293999899999999</v>
      </c>
      <c r="F98">
        <v>1312.64294434</v>
      </c>
      <c r="G98">
        <v>1.49160004</v>
      </c>
      <c r="H98">
        <v>9.9000003020963209E+37</v>
      </c>
      <c r="J98" s="2">
        <f>TREND(Calibration!$A$2:$A$4,Calibration!$B$2:$B$4,C98)</f>
        <v>392.33506707676054</v>
      </c>
      <c r="K98" s="2">
        <f>TREND(Calibration!$A$2:$A$4,Calibration!$C$2:$C$4,E98)</f>
        <v>599.01225879904507</v>
      </c>
      <c r="L98" s="2">
        <f>TREND(Calibration!$A$2:$A$4,Calibration!$D$2:$D$4,G98)</f>
        <v>573.86419192783205</v>
      </c>
    </row>
    <row r="99" spans="1:12" x14ac:dyDescent="0.25">
      <c r="A99">
        <v>485117</v>
      </c>
      <c r="B99">
        <v>14.03499985</v>
      </c>
      <c r="C99">
        <v>0.61890000000000001</v>
      </c>
      <c r="D99">
        <v>645.33898925999995</v>
      </c>
      <c r="E99">
        <v>1.4851000299999999</v>
      </c>
      <c r="F99">
        <v>9.9000003020963209E+37</v>
      </c>
      <c r="G99">
        <v>1.49319994</v>
      </c>
      <c r="H99">
        <v>9.9000003020963209E+37</v>
      </c>
      <c r="J99" s="2">
        <f>TREND(Calibration!$A$2:$A$4,Calibration!$B$2:$B$4,C99)</f>
        <v>396.32197745172482</v>
      </c>
      <c r="K99" s="2">
        <f>TREND(Calibration!$A$2:$A$4,Calibration!$C$2:$C$4,E99)</f>
        <v>581.08913614772257</v>
      </c>
      <c r="L99" s="2">
        <f>TREND(Calibration!$A$2:$A$4,Calibration!$D$2:$D$4,G99)</f>
        <v>574.52373303867955</v>
      </c>
    </row>
    <row r="100" spans="1:12" x14ac:dyDescent="0.25">
      <c r="A100">
        <v>490090</v>
      </c>
      <c r="B100">
        <v>14.010999679999999</v>
      </c>
      <c r="C100">
        <v>0.61240000000000006</v>
      </c>
      <c r="D100">
        <v>9.9000003020963209E+37</v>
      </c>
      <c r="E100">
        <v>1.49160004</v>
      </c>
      <c r="F100">
        <v>972.36999512</v>
      </c>
      <c r="G100">
        <v>1.49319994</v>
      </c>
      <c r="H100">
        <v>9.9000003020963209E+37</v>
      </c>
      <c r="J100" s="2">
        <f>TREND(Calibration!$A$2:$A$4,Calibration!$B$2:$B$4,C100)</f>
        <v>392.33506707676054</v>
      </c>
      <c r="K100" s="2">
        <f>TREND(Calibration!$A$2:$A$4,Calibration!$C$2:$C$4,E100)</f>
        <v>583.71894611741163</v>
      </c>
      <c r="L100" s="2">
        <f>TREND(Calibration!$A$2:$A$4,Calibration!$D$2:$D$4,G100)</f>
        <v>574.52373303867955</v>
      </c>
    </row>
    <row r="101" spans="1:12" x14ac:dyDescent="0.25">
      <c r="A101">
        <v>495090</v>
      </c>
      <c r="B101">
        <v>14.01500034</v>
      </c>
      <c r="C101">
        <v>0.61780000000000002</v>
      </c>
      <c r="D101">
        <v>412.84799193999999</v>
      </c>
      <c r="E101">
        <v>1.5245000099999999</v>
      </c>
      <c r="F101">
        <v>9.9000003020963209E+37</v>
      </c>
      <c r="G101">
        <v>1.4904999699999999</v>
      </c>
      <c r="H101">
        <v>9.9000003020963209E+37</v>
      </c>
      <c r="J101" s="2">
        <f>TREND(Calibration!$A$2:$A$4,Calibration!$B$2:$B$4,C101)</f>
        <v>395.64726954211551</v>
      </c>
      <c r="K101" s="2">
        <f>TREND(Calibration!$A$2:$A$4,Calibration!$C$2:$C$4,E101)</f>
        <v>597.02979780971168</v>
      </c>
      <c r="L101" s="2">
        <f>TREND(Calibration!$A$2:$A$4,Calibration!$D$2:$D$4,G101)</f>
        <v>573.41070021596875</v>
      </c>
    </row>
    <row r="102" spans="1:12" x14ac:dyDescent="0.25">
      <c r="A102">
        <v>500089</v>
      </c>
      <c r="B102">
        <v>13.98200035</v>
      </c>
      <c r="C102">
        <v>0.62639999000000002</v>
      </c>
      <c r="D102">
        <v>1275.0279541</v>
      </c>
      <c r="E102">
        <v>1.4716000600000001</v>
      </c>
      <c r="F102">
        <v>9.9000003020963209E+37</v>
      </c>
      <c r="G102">
        <v>1.4904999699999999</v>
      </c>
      <c r="H102">
        <v>9.9000003020963209E+37</v>
      </c>
      <c r="J102" s="2">
        <f>TREND(Calibration!$A$2:$A$4,Calibration!$B$2:$B$4,C102)</f>
        <v>400.92225251989845</v>
      </c>
      <c r="K102" s="2">
        <f>TREND(Calibration!$A$2:$A$4,Calibration!$C$2:$C$4,E102)</f>
        <v>575.62724367424926</v>
      </c>
      <c r="L102" s="2">
        <f>TREND(Calibration!$A$2:$A$4,Calibration!$D$2:$D$4,G102)</f>
        <v>573.41070021596875</v>
      </c>
    </row>
    <row r="103" spans="1:12" x14ac:dyDescent="0.25">
      <c r="A103">
        <v>505089</v>
      </c>
      <c r="B103">
        <v>13.850999829999999</v>
      </c>
      <c r="C103">
        <v>0.62589996999999997</v>
      </c>
      <c r="D103">
        <v>9.9000003020963209E+37</v>
      </c>
      <c r="E103">
        <v>1.43920004</v>
      </c>
      <c r="F103">
        <v>9.9000003020963209E+37</v>
      </c>
      <c r="G103">
        <v>1.4894000300000001</v>
      </c>
      <c r="H103">
        <v>9.9000003020963209E+37</v>
      </c>
      <c r="J103" s="2">
        <f>TREND(Calibration!$A$2:$A$4,Calibration!$B$2:$B$4,C103)</f>
        <v>400.6155548390231</v>
      </c>
      <c r="K103" s="2">
        <f>TREND(Calibration!$A$2:$A$4,Calibration!$C$2:$C$4,E103)</f>
        <v>562.51866451604451</v>
      </c>
      <c r="L103" s="2">
        <f>TREND(Calibration!$A$2:$A$4,Calibration!$D$2:$D$4,G103)</f>
        <v>572.95726209517022</v>
      </c>
    </row>
    <row r="104" spans="1:12" x14ac:dyDescent="0.25">
      <c r="A104">
        <v>510090</v>
      </c>
      <c r="B104">
        <v>13.760000229999999</v>
      </c>
      <c r="C104">
        <v>0.62910001999999998</v>
      </c>
      <c r="D104">
        <v>825.69897461000005</v>
      </c>
      <c r="E104">
        <v>1.47430003</v>
      </c>
      <c r="F104">
        <v>9.9000003020963209E+37</v>
      </c>
      <c r="G104">
        <v>1.49160004</v>
      </c>
      <c r="H104">
        <v>9.9000003020963209E+37</v>
      </c>
      <c r="J104" s="2">
        <f>TREND(Calibration!$A$2:$A$4,Calibration!$B$2:$B$4,C104)</f>
        <v>402.57837215370074</v>
      </c>
      <c r="K104" s="2">
        <f>TREND(Calibration!$A$2:$A$4,Calibration!$C$2:$C$4,E104)</f>
        <v>576.71961245889122</v>
      </c>
      <c r="L104" s="2">
        <f>TREND(Calibration!$A$2:$A$4,Calibration!$D$2:$D$4,G104)</f>
        <v>573.86419192783205</v>
      </c>
    </row>
    <row r="105" spans="1:12" x14ac:dyDescent="0.25">
      <c r="A105">
        <v>515090</v>
      </c>
      <c r="B105">
        <v>13.82900047</v>
      </c>
      <c r="C105">
        <v>0.63129997000000004</v>
      </c>
      <c r="D105">
        <v>725.92700194999998</v>
      </c>
      <c r="E105">
        <v>1.4592000199999999</v>
      </c>
      <c r="F105">
        <v>1260.3249511700001</v>
      </c>
      <c r="G105">
        <v>1.49269998</v>
      </c>
      <c r="H105">
        <v>9.9000003020963209E+37</v>
      </c>
      <c r="J105" s="2">
        <f>TREND(Calibration!$A$2:$A$4,Calibration!$B$2:$B$4,C105)</f>
        <v>403.92775730437813</v>
      </c>
      <c r="K105" s="2">
        <f>TREND(Calibration!$A$2:$A$4,Calibration!$C$2:$C$4,E105)</f>
        <v>570.61036695920689</v>
      </c>
      <c r="L105" s="2">
        <f>TREND(Calibration!$A$2:$A$4,Calibration!$D$2:$D$4,G105)</f>
        <v>574.31763004863058</v>
      </c>
    </row>
    <row r="106" spans="1:12" x14ac:dyDescent="0.25">
      <c r="A106">
        <v>520090</v>
      </c>
      <c r="B106">
        <v>13.897999759999999</v>
      </c>
      <c r="C106">
        <v>0.62639999000000002</v>
      </c>
      <c r="D106">
        <v>9.9000003020963209E+37</v>
      </c>
      <c r="E106">
        <v>1.41330004</v>
      </c>
      <c r="F106">
        <v>1023.73498535</v>
      </c>
      <c r="G106">
        <v>1.49380004</v>
      </c>
      <c r="H106">
        <v>9.9000003020963209E+37</v>
      </c>
      <c r="J106" s="2">
        <f>TREND(Calibration!$A$2:$A$4,Calibration!$B$2:$B$4,C106)</f>
        <v>400.92225251989845</v>
      </c>
      <c r="K106" s="2">
        <f>TREND(Calibration!$A$2:$A$4,Calibration!$C$2:$C$4,E106)</f>
        <v>552.03989937338406</v>
      </c>
      <c r="L106" s="2">
        <f>TREND(Calibration!$A$2:$A$4,Calibration!$D$2:$D$4,G106)</f>
        <v>574.77111763810422</v>
      </c>
    </row>
    <row r="107" spans="1:12" x14ac:dyDescent="0.25">
      <c r="A107">
        <v>525090</v>
      </c>
      <c r="B107">
        <v>13.95400047</v>
      </c>
      <c r="C107">
        <v>0.63349997999999996</v>
      </c>
      <c r="D107">
        <v>984.21801758000004</v>
      </c>
      <c r="E107">
        <v>1.4953999499999999</v>
      </c>
      <c r="F107">
        <v>1127.6729736299999</v>
      </c>
      <c r="G107">
        <v>1.49380004</v>
      </c>
      <c r="H107">
        <v>9.9000003020963209E+37</v>
      </c>
      <c r="J107" s="2">
        <f>TREND(Calibration!$A$2:$A$4,Calibration!$B$2:$B$4,C107)</f>
        <v>405.27717925730502</v>
      </c>
      <c r="K107" s="2">
        <f>TREND(Calibration!$A$2:$A$4,Calibration!$C$2:$C$4,E107)</f>
        <v>585.25633470634</v>
      </c>
      <c r="L107" s="2">
        <f>TREND(Calibration!$A$2:$A$4,Calibration!$D$2:$D$4,G107)</f>
        <v>574.77111763810422</v>
      </c>
    </row>
    <row r="108" spans="1:12" x14ac:dyDescent="0.25">
      <c r="A108">
        <v>530089</v>
      </c>
      <c r="B108">
        <v>14.006999970000001</v>
      </c>
      <c r="C108">
        <v>0.63400000000000001</v>
      </c>
      <c r="D108">
        <v>1010.59899902</v>
      </c>
      <c r="E108">
        <v>1.4851000299999999</v>
      </c>
      <c r="F108">
        <v>1128.8239746100001</v>
      </c>
      <c r="G108">
        <v>1.49319994</v>
      </c>
      <c r="H108">
        <v>9.9000003020963209E+37</v>
      </c>
      <c r="J108" s="2">
        <f>TREND(Calibration!$A$2:$A$4,Calibration!$B$2:$B$4,C108)</f>
        <v>405.58387693818037</v>
      </c>
      <c r="K108" s="2">
        <f>TREND(Calibration!$A$2:$A$4,Calibration!$C$2:$C$4,E108)</f>
        <v>581.08913614772257</v>
      </c>
      <c r="L108" s="2">
        <f>TREND(Calibration!$A$2:$A$4,Calibration!$D$2:$D$4,G108)</f>
        <v>574.52373303867955</v>
      </c>
    </row>
    <row r="109" spans="1:12" x14ac:dyDescent="0.25">
      <c r="A109">
        <v>535089</v>
      </c>
      <c r="B109">
        <v>14.00899982</v>
      </c>
      <c r="C109">
        <v>0.63290000000000002</v>
      </c>
      <c r="D109">
        <v>1269.27404785</v>
      </c>
      <c r="E109">
        <v>1.5514999599999999</v>
      </c>
      <c r="F109">
        <v>1128.45800781</v>
      </c>
      <c r="G109">
        <v>1.4947999700000001</v>
      </c>
      <c r="H109">
        <v>9.9000003020963209E+37</v>
      </c>
      <c r="J109" s="2">
        <f>TREND(Calibration!$A$2:$A$4,Calibration!$B$2:$B$4,C109)</f>
        <v>404.90916902857106</v>
      </c>
      <c r="K109" s="2">
        <f>TREND(Calibration!$A$2:$A$4,Calibration!$C$2:$C$4,E109)</f>
        <v>607.95358680251377</v>
      </c>
      <c r="L109" s="2">
        <f>TREND(Calibration!$A$2:$A$4,Calibration!$D$2:$D$4,G109)</f>
        <v>575.18332774059172</v>
      </c>
    </row>
    <row r="110" spans="1:12" x14ac:dyDescent="0.25">
      <c r="A110">
        <v>540090</v>
      </c>
      <c r="B110">
        <v>13.96899986</v>
      </c>
      <c r="C110">
        <v>0.63510001000000005</v>
      </c>
      <c r="D110">
        <v>1225.8769531200001</v>
      </c>
      <c r="E110">
        <v>1.5293999899999999</v>
      </c>
      <c r="F110">
        <v>9.9000003020963209E+37</v>
      </c>
      <c r="G110">
        <v>1.49269998</v>
      </c>
      <c r="H110">
        <v>9.9000003020963209E+37</v>
      </c>
      <c r="J110" s="2">
        <f>TREND(Calibration!$A$2:$A$4,Calibration!$B$2:$B$4,C110)</f>
        <v>406.258590981498</v>
      </c>
      <c r="K110" s="2">
        <f>TREND(Calibration!$A$2:$A$4,Calibration!$C$2:$C$4,E110)</f>
        <v>599.01225879904507</v>
      </c>
      <c r="L110" s="2">
        <f>TREND(Calibration!$A$2:$A$4,Calibration!$D$2:$D$4,G110)</f>
        <v>574.31763004863058</v>
      </c>
    </row>
    <row r="111" spans="1:12" x14ac:dyDescent="0.25">
      <c r="A111">
        <v>545090</v>
      </c>
      <c r="B111">
        <v>13.899999619999999</v>
      </c>
      <c r="C111">
        <v>0.63669997</v>
      </c>
      <c r="D111">
        <v>1132.6319580100001</v>
      </c>
      <c r="E111">
        <v>1.52719998</v>
      </c>
      <c r="F111">
        <v>9.9000003020963209E+37</v>
      </c>
      <c r="G111">
        <v>1.49590003</v>
      </c>
      <c r="H111">
        <v>9.9000003020963209E+37</v>
      </c>
      <c r="J111" s="2">
        <f>TREND(Calibration!$A$2:$A$4,Calibration!$B$2:$B$4,C111)</f>
        <v>407.23995976973305</v>
      </c>
      <c r="K111" s="2">
        <f>TREND(Calibration!$A$2:$A$4,Calibration!$C$2:$C$4,E111)</f>
        <v>598.12216659435376</v>
      </c>
      <c r="L111" s="2">
        <f>TREND(Calibration!$A$2:$A$4,Calibration!$D$2:$D$4,G111)</f>
        <v>575.63681533006536</v>
      </c>
    </row>
    <row r="112" spans="1:12" x14ac:dyDescent="0.25">
      <c r="A112">
        <v>550089</v>
      </c>
      <c r="B112">
        <v>13.88399982</v>
      </c>
      <c r="C112">
        <v>0.63559997000000001</v>
      </c>
      <c r="D112">
        <v>1173.8280029299999</v>
      </c>
      <c r="E112">
        <v>1.5467</v>
      </c>
      <c r="F112">
        <v>9.9000003020963209E+37</v>
      </c>
      <c r="G112">
        <v>1.4947999700000001</v>
      </c>
      <c r="H112">
        <v>9.9000003020963209E+37</v>
      </c>
      <c r="J112" s="2">
        <f>TREND(Calibration!$A$2:$A$4,Calibration!$B$2:$B$4,C112)</f>
        <v>406.56525186012368</v>
      </c>
      <c r="K112" s="2">
        <f>TREND(Calibration!$A$2:$A$4,Calibration!$C$2:$C$4,E112)</f>
        <v>606.01159245756537</v>
      </c>
      <c r="L112" s="2">
        <f>TREND(Calibration!$A$2:$A$4,Calibration!$D$2:$D$4,G112)</f>
        <v>575.18332774059172</v>
      </c>
    </row>
    <row r="113" spans="1:12" x14ac:dyDescent="0.25">
      <c r="A113">
        <v>555089</v>
      </c>
      <c r="B113">
        <v>13.880000109999999</v>
      </c>
      <c r="C113">
        <v>0.63020003000000002</v>
      </c>
      <c r="D113">
        <v>902.08599853999999</v>
      </c>
      <c r="E113">
        <v>1.49160004</v>
      </c>
      <c r="F113">
        <v>9.9000003020963209E+37</v>
      </c>
      <c r="G113">
        <v>1.4947999700000001</v>
      </c>
      <c r="H113">
        <v>9.9000003020963209E+37</v>
      </c>
      <c r="J113" s="2">
        <f>TREND(Calibration!$A$2:$A$4,Calibration!$B$2:$B$4,C113)</f>
        <v>403.25308619701838</v>
      </c>
      <c r="K113" s="2">
        <f>TREND(Calibration!$A$2:$A$4,Calibration!$C$2:$C$4,E113)</f>
        <v>583.71894611741163</v>
      </c>
      <c r="L113" s="2">
        <f>TREND(Calibration!$A$2:$A$4,Calibration!$D$2:$D$4,G113)</f>
        <v>575.18332774059172</v>
      </c>
    </row>
    <row r="114" spans="1:12" x14ac:dyDescent="0.25">
      <c r="A114">
        <v>560103</v>
      </c>
      <c r="B114">
        <v>13.902000429999999</v>
      </c>
      <c r="C114">
        <v>0.63290000000000002</v>
      </c>
      <c r="D114">
        <v>815.71099853999999</v>
      </c>
      <c r="E114">
        <v>1.49269998</v>
      </c>
      <c r="F114">
        <v>1345.60705566</v>
      </c>
      <c r="G114">
        <v>1.49650002</v>
      </c>
      <c r="H114">
        <v>9.9000003020963209E+37</v>
      </c>
      <c r="J114" s="2">
        <f>TREND(Calibration!$A$2:$A$4,Calibration!$B$2:$B$4,C114)</f>
        <v>404.90916902857106</v>
      </c>
      <c r="K114" s="2">
        <f>TREND(Calibration!$A$2:$A$4,Calibration!$C$2:$C$4,E114)</f>
        <v>584.16396592169804</v>
      </c>
      <c r="L114" s="2">
        <f>TREND(Calibration!$A$2:$A$4,Calibration!$D$2:$D$4,G114)</f>
        <v>575.88415458320458</v>
      </c>
    </row>
    <row r="115" spans="1:12" x14ac:dyDescent="0.25">
      <c r="A115">
        <v>565090</v>
      </c>
      <c r="B115">
        <v>13.93700027</v>
      </c>
      <c r="C115">
        <v>0.63510001000000005</v>
      </c>
      <c r="D115">
        <v>490.41198730000002</v>
      </c>
      <c r="E115">
        <v>1.4419000099999999</v>
      </c>
      <c r="F115">
        <v>9.9000003020963209E+37</v>
      </c>
      <c r="G115">
        <v>1.4921</v>
      </c>
      <c r="H115">
        <v>9.9000003020963209E+37</v>
      </c>
      <c r="J115" s="2">
        <f>TREND(Calibration!$A$2:$A$4,Calibration!$B$2:$B$4,C115)</f>
        <v>406.258590981498</v>
      </c>
      <c r="K115" s="2">
        <f>TREND(Calibration!$A$2:$A$4,Calibration!$C$2:$C$4,E115)</f>
        <v>563.61103330068659</v>
      </c>
      <c r="L115" s="2">
        <f>TREND(Calibration!$A$2:$A$4,Calibration!$D$2:$D$4,G115)</f>
        <v>574.07029491788091</v>
      </c>
    </row>
    <row r="116" spans="1:12" x14ac:dyDescent="0.25">
      <c r="A116">
        <v>570089</v>
      </c>
      <c r="B116">
        <v>13.972000120000001</v>
      </c>
      <c r="C116">
        <v>0.63669997</v>
      </c>
      <c r="D116">
        <v>1265.29199219</v>
      </c>
      <c r="E116">
        <v>1.4386999600000001</v>
      </c>
      <c r="F116">
        <v>1087.1180419899999</v>
      </c>
      <c r="G116">
        <v>1.49590003</v>
      </c>
      <c r="H116">
        <v>9.9000003020963209E+37</v>
      </c>
      <c r="J116" s="2">
        <f>TREND(Calibration!$A$2:$A$4,Calibration!$B$2:$B$4,C116)</f>
        <v>407.23995976973305</v>
      </c>
      <c r="K116" s="2">
        <f>TREND(Calibration!$A$2:$A$4,Calibration!$C$2:$C$4,E116)</f>
        <v>562.31633938583059</v>
      </c>
      <c r="L116" s="2">
        <f>TREND(Calibration!$A$2:$A$4,Calibration!$D$2:$D$4,G116)</f>
        <v>575.63681533006536</v>
      </c>
    </row>
    <row r="117" spans="1:12" x14ac:dyDescent="0.25">
      <c r="A117">
        <v>575090</v>
      </c>
      <c r="B117">
        <v>14.03800011</v>
      </c>
      <c r="C117">
        <v>0.63400000000000001</v>
      </c>
      <c r="D117">
        <v>951.80700683999999</v>
      </c>
      <c r="E117">
        <v>1.47539997</v>
      </c>
      <c r="F117">
        <v>1088.55700684</v>
      </c>
      <c r="G117">
        <v>1.49810004</v>
      </c>
      <c r="H117">
        <v>9.9000003020963209E+37</v>
      </c>
      <c r="J117" s="2">
        <f>TREND(Calibration!$A$2:$A$4,Calibration!$B$2:$B$4,C117)</f>
        <v>405.58387693818037</v>
      </c>
      <c r="K117" s="2">
        <f>TREND(Calibration!$A$2:$A$4,Calibration!$C$2:$C$4,E117)</f>
        <v>577.16463226317762</v>
      </c>
      <c r="L117" s="2">
        <f>TREND(Calibration!$A$2:$A$4,Calibration!$D$2:$D$4,G117)</f>
        <v>576.54374516272719</v>
      </c>
    </row>
    <row r="118" spans="1:12" x14ac:dyDescent="0.25">
      <c r="A118">
        <v>580090</v>
      </c>
      <c r="B118">
        <v>14.14500046</v>
      </c>
      <c r="C118">
        <v>0.63990002999999995</v>
      </c>
      <c r="D118">
        <v>369.39898682</v>
      </c>
      <c r="E118">
        <v>1.43920004</v>
      </c>
      <c r="F118">
        <v>830.47100829999999</v>
      </c>
      <c r="G118">
        <v>1.4947999700000001</v>
      </c>
      <c r="H118">
        <v>9.9000003020963209E+37</v>
      </c>
      <c r="J118" s="2">
        <f>TREND(Calibration!$A$2:$A$4,Calibration!$B$2:$B$4,C118)</f>
        <v>409.2027832181189</v>
      </c>
      <c r="K118" s="2">
        <f>TREND(Calibration!$A$2:$A$4,Calibration!$C$2:$C$4,E118)</f>
        <v>562.51866451604451</v>
      </c>
      <c r="L118" s="2">
        <f>TREND(Calibration!$A$2:$A$4,Calibration!$D$2:$D$4,G118)</f>
        <v>575.18332774059172</v>
      </c>
    </row>
    <row r="119" spans="1:12" x14ac:dyDescent="0.25">
      <c r="A119">
        <v>585091</v>
      </c>
      <c r="B119">
        <v>14.178000450000001</v>
      </c>
      <c r="C119">
        <v>0.64050001000000001</v>
      </c>
      <c r="D119">
        <v>1212.9399414100001</v>
      </c>
      <c r="E119">
        <v>1.46619999</v>
      </c>
      <c r="F119">
        <v>508.26400756999999</v>
      </c>
      <c r="G119">
        <v>1.4943000099999999</v>
      </c>
      <c r="H119">
        <v>9.9000003020963209E+37</v>
      </c>
      <c r="J119" s="2">
        <f>TREND(Calibration!$A$2:$A$4,Calibration!$B$2:$B$4,C119)</f>
        <v>409.57079344685292</v>
      </c>
      <c r="K119" s="2">
        <f>TREND(Calibration!$A$2:$A$4,Calibration!$C$2:$C$4,E119)</f>
        <v>573.4424535088466</v>
      </c>
      <c r="L119" s="2">
        <f>TREND(Calibration!$A$2:$A$4,Calibration!$D$2:$D$4,G119)</f>
        <v>574.97722475054275</v>
      </c>
    </row>
    <row r="120" spans="1:12" x14ac:dyDescent="0.25">
      <c r="A120">
        <v>590092</v>
      </c>
      <c r="B120">
        <v>14.29800034</v>
      </c>
      <c r="C120">
        <v>0.64209998000000001</v>
      </c>
      <c r="D120">
        <v>1105.01293945</v>
      </c>
      <c r="E120">
        <v>1.4510999899999999</v>
      </c>
      <c r="F120">
        <v>534.97399901999995</v>
      </c>
      <c r="G120">
        <v>1.49319994</v>
      </c>
      <c r="H120">
        <v>9.9000003020963209E+37</v>
      </c>
      <c r="J120" s="2">
        <f>TREND(Calibration!$A$2:$A$4,Calibration!$B$2:$B$4,C120)</f>
        <v>410.55216836879629</v>
      </c>
      <c r="K120" s="2">
        <f>TREND(Calibration!$A$2:$A$4,Calibration!$C$2:$C$4,E120)</f>
        <v>567.3332120550175</v>
      </c>
      <c r="L120" s="2">
        <f>TREND(Calibration!$A$2:$A$4,Calibration!$D$2:$D$4,G120)</f>
        <v>574.52373303867955</v>
      </c>
    </row>
    <row r="121" spans="1:12" x14ac:dyDescent="0.25">
      <c r="A121">
        <v>595091</v>
      </c>
      <c r="B121">
        <v>14.3920002</v>
      </c>
      <c r="C121">
        <v>0.64099996999999997</v>
      </c>
      <c r="D121">
        <v>1190.7709960899999</v>
      </c>
      <c r="E121">
        <v>1.4180999999999999</v>
      </c>
      <c r="F121">
        <v>549.12097168000003</v>
      </c>
      <c r="G121">
        <v>1.4904999699999999</v>
      </c>
      <c r="H121">
        <v>9.9000003020963209E+37</v>
      </c>
      <c r="J121" s="2">
        <f>TREND(Calibration!$A$2:$A$4,Calibration!$B$2:$B$4,C121)</f>
        <v>409.87745432547865</v>
      </c>
      <c r="K121" s="2">
        <f>TREND(Calibration!$A$2:$A$4,Calibration!$C$2:$C$4,E121)</f>
        <v>553.98189371833246</v>
      </c>
      <c r="L121" s="2">
        <f>TREND(Calibration!$A$2:$A$4,Calibration!$D$2:$D$4,G121)</f>
        <v>573.41070021596875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14.46500015</v>
      </c>
      <c r="C2">
        <v>0.64209998000000001</v>
      </c>
      <c r="D2">
        <v>1244.5279541</v>
      </c>
      <c r="E2">
        <v>1.4673000599999999</v>
      </c>
      <c r="F2">
        <v>842.47497558999999</v>
      </c>
      <c r="G2">
        <v>1.49269998</v>
      </c>
      <c r="H2">
        <v>9.9000003020963209E+37</v>
      </c>
      <c r="J2" s="2">
        <f>TREND(Calibration!$A$2:$A$4,Calibration!$B$2:$B$4,C2)</f>
        <v>410.55216836879629</v>
      </c>
      <c r="K2" s="2">
        <f>TREND(Calibration!$A$2:$A$4,Calibration!$C$2:$C$4,E2)</f>
        <v>573.88752590925151</v>
      </c>
      <c r="L2" s="2">
        <f>TREND(Calibration!$A$2:$A$4,Calibration!$D$2:$D$4,G2)</f>
        <v>574.31763004863058</v>
      </c>
      <c r="N2" s="2">
        <f>AVERAGE(J2:J265)</f>
        <v>405.61275384889734</v>
      </c>
    </row>
    <row r="3" spans="1:14" x14ac:dyDescent="0.25">
      <c r="A3">
        <v>5076</v>
      </c>
      <c r="B3">
        <v>14.416000370000001</v>
      </c>
      <c r="C3">
        <v>0.64209998000000001</v>
      </c>
      <c r="D3">
        <v>9.9000003020963209E+37</v>
      </c>
      <c r="E3">
        <v>1.50619996</v>
      </c>
      <c r="F3">
        <v>290.27398682</v>
      </c>
      <c r="G3">
        <v>1.4921</v>
      </c>
      <c r="H3">
        <v>9.9000003020963209E+37</v>
      </c>
      <c r="J3" s="2">
        <f>TREND(Calibration!$A$2:$A$4,Calibration!$B$2:$B$4,C3)</f>
        <v>410.55216836879629</v>
      </c>
      <c r="K3" s="2">
        <f>TREND(Calibration!$A$2:$A$4,Calibration!$C$2:$C$4,E3)</f>
        <v>589.6258624410267</v>
      </c>
      <c r="L3" s="2">
        <f>TREND(Calibration!$A$2:$A$4,Calibration!$D$2:$D$4,G3)</f>
        <v>574.07029491788091</v>
      </c>
    </row>
    <row r="4" spans="1:14" x14ac:dyDescent="0.25">
      <c r="A4">
        <v>10078</v>
      </c>
      <c r="B4">
        <v>14.48600006</v>
      </c>
      <c r="C4">
        <v>0.64529996999999995</v>
      </c>
      <c r="D4">
        <v>1298.0469970700001</v>
      </c>
      <c r="E4">
        <v>1.4105999499999999</v>
      </c>
      <c r="F4">
        <v>645.59301758000004</v>
      </c>
      <c r="G4">
        <v>1.4921</v>
      </c>
      <c r="H4">
        <v>9.9000003020963209E+37</v>
      </c>
      <c r="J4" s="2">
        <f>TREND(Calibration!$A$2:$A$4,Calibration!$B$2:$B$4,C4)</f>
        <v>412.51494888122426</v>
      </c>
      <c r="K4" s="2">
        <f>TREND(Calibration!$A$2:$A$4,Calibration!$C$2:$C$4,E4)</f>
        <v>550.94748203847882</v>
      </c>
      <c r="L4" s="2">
        <f>TREND(Calibration!$A$2:$A$4,Calibration!$D$2:$D$4,G4)</f>
        <v>574.07029491788091</v>
      </c>
    </row>
    <row r="5" spans="1:14" x14ac:dyDescent="0.25">
      <c r="A5">
        <v>15078</v>
      </c>
      <c r="B5">
        <v>14.56999969</v>
      </c>
      <c r="C5">
        <v>0.64859997999999996</v>
      </c>
      <c r="D5">
        <v>987.33697510000002</v>
      </c>
      <c r="E5">
        <v>1.0893000399999999</v>
      </c>
      <c r="F5">
        <v>458.76199341</v>
      </c>
      <c r="G5">
        <v>1.4921</v>
      </c>
      <c r="H5">
        <v>9.9000003020963209E+37</v>
      </c>
      <c r="J5" s="2">
        <f>TREND(Calibration!$A$2:$A$4,Calibration!$B$2:$B$4,C5)</f>
        <v>414.53907874376057</v>
      </c>
      <c r="K5" s="2">
        <f>TREND(Calibration!$A$2:$A$4,Calibration!$C$2:$C$4,E5)</f>
        <v>420.95418870844281</v>
      </c>
      <c r="L5" s="2">
        <f>TREND(Calibration!$A$2:$A$4,Calibration!$D$2:$D$4,G5)</f>
        <v>574.07029491788091</v>
      </c>
    </row>
    <row r="6" spans="1:14" x14ac:dyDescent="0.25">
      <c r="A6">
        <v>20080</v>
      </c>
      <c r="B6">
        <v>14.65499973</v>
      </c>
      <c r="C6">
        <v>0.64590000999999997</v>
      </c>
      <c r="D6">
        <v>954.98101807</v>
      </c>
      <c r="E6">
        <v>1.28579998</v>
      </c>
      <c r="F6">
        <v>819.86499022999999</v>
      </c>
      <c r="G6">
        <v>1.49269998</v>
      </c>
      <c r="H6">
        <v>9.9000003020963209E+37</v>
      </c>
      <c r="J6" s="2">
        <f>TREND(Calibration!$A$2:$A$4,Calibration!$B$2:$B$4,C6)</f>
        <v>412.88299591220789</v>
      </c>
      <c r="K6" s="2">
        <f>TREND(Calibration!$A$2:$A$4,Calibration!$C$2:$C$4,E6)</f>
        <v>500.45522043843766</v>
      </c>
      <c r="L6" s="2">
        <f>TREND(Calibration!$A$2:$A$4,Calibration!$D$2:$D$4,G6)</f>
        <v>574.31763004863058</v>
      </c>
    </row>
    <row r="7" spans="1:14" x14ac:dyDescent="0.25">
      <c r="A7">
        <v>25080</v>
      </c>
      <c r="B7">
        <v>14.76799965</v>
      </c>
      <c r="C7">
        <v>0.65069997000000002</v>
      </c>
      <c r="D7">
        <v>798.29302978999999</v>
      </c>
      <c r="E7">
        <v>1.30910003</v>
      </c>
      <c r="F7">
        <v>1138.84997559</v>
      </c>
      <c r="G7">
        <v>1.4921</v>
      </c>
      <c r="H7">
        <v>9.9000003020963209E+37</v>
      </c>
      <c r="J7" s="2">
        <f>TREND(Calibration!$A$2:$A$4,Calibration!$B$2:$B$4,C7)</f>
        <v>415.82715134657923</v>
      </c>
      <c r="K7" s="2">
        <f>TREND(Calibration!$A$2:$A$4,Calibration!$C$2:$C$4,E7)</f>
        <v>509.88208344084092</v>
      </c>
      <c r="L7" s="2">
        <f>TREND(Calibration!$A$2:$A$4,Calibration!$D$2:$D$4,G7)</f>
        <v>574.07029491788091</v>
      </c>
    </row>
    <row r="8" spans="1:14" x14ac:dyDescent="0.25">
      <c r="A8">
        <v>30082</v>
      </c>
      <c r="B8">
        <v>14.88799953</v>
      </c>
      <c r="C8">
        <v>0.64590000999999997</v>
      </c>
      <c r="D8">
        <v>501.40798949999999</v>
      </c>
      <c r="E8">
        <v>1.32360005</v>
      </c>
      <c r="F8">
        <v>9.9000003020963209E+37</v>
      </c>
      <c r="G8">
        <v>1.4921</v>
      </c>
      <c r="H8">
        <v>9.9000003020963209E+37</v>
      </c>
      <c r="J8" s="2">
        <f>TREND(Calibration!$A$2:$A$4,Calibration!$B$2:$B$4,C8)</f>
        <v>412.88299591220789</v>
      </c>
      <c r="K8" s="2">
        <f>TREND(Calibration!$A$2:$A$4,Calibration!$C$2:$C$4,E8)</f>
        <v>515.74858167033437</v>
      </c>
      <c r="L8" s="2">
        <f>TREND(Calibration!$A$2:$A$4,Calibration!$D$2:$D$4,G8)</f>
        <v>574.07029491788091</v>
      </c>
    </row>
    <row r="9" spans="1:14" x14ac:dyDescent="0.25">
      <c r="A9">
        <v>35082</v>
      </c>
      <c r="B9">
        <v>14.994999890000001</v>
      </c>
      <c r="C9">
        <v>0.64480000999999998</v>
      </c>
      <c r="D9">
        <v>1051.1550293</v>
      </c>
      <c r="E9">
        <v>1.28209996</v>
      </c>
      <c r="F9">
        <v>9.9000003020963209E+37</v>
      </c>
      <c r="G9">
        <v>1.49160004</v>
      </c>
      <c r="H9">
        <v>9.9000003020963209E+37</v>
      </c>
      <c r="J9" s="2">
        <f>TREND(Calibration!$A$2:$A$4,Calibration!$B$2:$B$4,C9)</f>
        <v>412.20828800259852</v>
      </c>
      <c r="K9" s="2">
        <f>TREND(Calibration!$A$2:$A$4,Calibration!$C$2:$C$4,E9)</f>
        <v>498.95824589777567</v>
      </c>
      <c r="L9" s="2">
        <f>TREND(Calibration!$A$2:$A$4,Calibration!$D$2:$D$4,G9)</f>
        <v>573.86419192783205</v>
      </c>
    </row>
    <row r="10" spans="1:14" x14ac:dyDescent="0.25">
      <c r="A10">
        <v>40082</v>
      </c>
      <c r="B10">
        <v>15.088999749999999</v>
      </c>
      <c r="C10">
        <v>0.64800000000000002</v>
      </c>
      <c r="D10">
        <v>1039.51794434</v>
      </c>
      <c r="E10">
        <v>1.28750002</v>
      </c>
      <c r="F10">
        <v>9.9000003020963209E+37</v>
      </c>
      <c r="G10">
        <v>1.49109995</v>
      </c>
      <c r="H10">
        <v>9.9000003020963209E+37</v>
      </c>
      <c r="J10" s="2">
        <f>TREND(Calibration!$A$2:$A$4,Calibration!$B$2:$B$4,C10)</f>
        <v>414.17106851502655</v>
      </c>
      <c r="K10" s="2">
        <f>TREND(Calibration!$A$2:$A$4,Calibration!$C$2:$C$4,E10)</f>
        <v>501.14303201732287</v>
      </c>
      <c r="L10" s="2">
        <f>TREND(Calibration!$A$2:$A$4,Calibration!$D$2:$D$4,G10)</f>
        <v>573.65803534671829</v>
      </c>
    </row>
    <row r="11" spans="1:14" x14ac:dyDescent="0.25">
      <c r="A11">
        <v>45082</v>
      </c>
      <c r="B11">
        <v>15.102000240000001</v>
      </c>
      <c r="C11">
        <v>0.64480000999999998</v>
      </c>
      <c r="D11">
        <v>9.9000003020963209E+37</v>
      </c>
      <c r="E11">
        <v>1.3052999999999999</v>
      </c>
      <c r="F11">
        <v>1242.9219970700001</v>
      </c>
      <c r="G11">
        <v>1.49160004</v>
      </c>
      <c r="H11">
        <v>9.9000003020963209E+37</v>
      </c>
      <c r="J11" s="2">
        <f>TREND(Calibration!$A$2:$A$4,Calibration!$B$2:$B$4,C11)</f>
        <v>412.20828800259852</v>
      </c>
      <c r="K11" s="2">
        <f>TREND(Calibration!$A$2:$A$4,Calibration!$C$2:$C$4,E11)</f>
        <v>508.34464630164928</v>
      </c>
      <c r="L11" s="2">
        <f>TREND(Calibration!$A$2:$A$4,Calibration!$D$2:$D$4,G11)</f>
        <v>573.86419192783205</v>
      </c>
    </row>
    <row r="12" spans="1:14" x14ac:dyDescent="0.25">
      <c r="A12">
        <v>50082</v>
      </c>
      <c r="B12">
        <v>15.083000180000001</v>
      </c>
      <c r="C12">
        <v>0.64370000000000005</v>
      </c>
      <c r="D12">
        <v>9.9000003020963209E+37</v>
      </c>
      <c r="E12">
        <v>1.3247</v>
      </c>
      <c r="F12">
        <v>670.42999268000005</v>
      </c>
      <c r="G12">
        <v>1.4904999699999999</v>
      </c>
      <c r="H12">
        <v>9.9000003020963209E+37</v>
      </c>
      <c r="J12" s="2">
        <f>TREND(Calibration!$A$2:$A$4,Calibration!$B$2:$B$4,C12)</f>
        <v>411.53357395928094</v>
      </c>
      <c r="K12" s="2">
        <f>TREND(Calibration!$A$2:$A$4,Calibration!$C$2:$C$4,E12)</f>
        <v>516.19360552047601</v>
      </c>
      <c r="L12" s="2">
        <f>TREND(Calibration!$A$2:$A$4,Calibration!$D$2:$D$4,G12)</f>
        <v>573.41070021596875</v>
      </c>
    </row>
    <row r="13" spans="1:14" x14ac:dyDescent="0.25">
      <c r="A13">
        <v>55083</v>
      </c>
      <c r="B13">
        <v>15.07299995</v>
      </c>
      <c r="C13">
        <v>0.64160001</v>
      </c>
      <c r="D13">
        <v>9.9000003020963209E+37</v>
      </c>
      <c r="E13">
        <v>1.39489996</v>
      </c>
      <c r="F13">
        <v>361.55700683999999</v>
      </c>
      <c r="G13">
        <v>1.4900000099999999</v>
      </c>
      <c r="H13">
        <v>9.9000003020963209E+37</v>
      </c>
      <c r="J13" s="2">
        <f>TREND(Calibration!$A$2:$A$4,Calibration!$B$2:$B$4,C13)</f>
        <v>410.24550135646228</v>
      </c>
      <c r="K13" s="2">
        <f>TREND(Calibration!$A$2:$A$4,Calibration!$C$2:$C$4,E13)</f>
        <v>544.59549331445896</v>
      </c>
      <c r="L13" s="2">
        <f>TREND(Calibration!$A$2:$A$4,Calibration!$D$2:$D$4,G13)</f>
        <v>573.20459722591977</v>
      </c>
    </row>
    <row r="14" spans="1:14" x14ac:dyDescent="0.25">
      <c r="A14">
        <v>60083</v>
      </c>
      <c r="B14">
        <v>15.06700039</v>
      </c>
      <c r="C14">
        <v>0.64700000999999996</v>
      </c>
      <c r="D14">
        <v>9.9000003020963209E+37</v>
      </c>
      <c r="E14">
        <v>1.39489996</v>
      </c>
      <c r="F14">
        <v>244.06199645999999</v>
      </c>
      <c r="G14">
        <v>1.4900000099999999</v>
      </c>
      <c r="H14">
        <v>9.9000003020963209E+37</v>
      </c>
      <c r="J14" s="2">
        <f>TREND(Calibration!$A$2:$A$4,Calibration!$B$2:$B$4,C14)</f>
        <v>413.5577038218172</v>
      </c>
      <c r="K14" s="2">
        <f>TREND(Calibration!$A$2:$A$4,Calibration!$C$2:$C$4,E14)</f>
        <v>544.59549331445896</v>
      </c>
      <c r="L14" s="2">
        <f>TREND(Calibration!$A$2:$A$4,Calibration!$D$2:$D$4,G14)</f>
        <v>573.20459722591977</v>
      </c>
    </row>
    <row r="15" spans="1:14" x14ac:dyDescent="0.25">
      <c r="A15">
        <v>65084</v>
      </c>
      <c r="B15">
        <v>15.06400013</v>
      </c>
      <c r="C15">
        <v>0.65130001000000004</v>
      </c>
      <c r="D15">
        <v>1269.74902344</v>
      </c>
      <c r="E15">
        <v>1.3852000200000001</v>
      </c>
      <c r="F15">
        <v>258.64999390000003</v>
      </c>
      <c r="G15">
        <v>1.4894000300000001</v>
      </c>
      <c r="H15">
        <v>9.9000003020963209E+37</v>
      </c>
      <c r="J15" s="2">
        <f>TREND(Calibration!$A$2:$A$4,Calibration!$B$2:$B$4,C15)</f>
        <v>416.19519837756286</v>
      </c>
      <c r="K15" s="2">
        <f>TREND(Calibration!$A$2:$A$4,Calibration!$C$2:$C$4,E15)</f>
        <v>540.67103798017718</v>
      </c>
      <c r="L15" s="2">
        <f>TREND(Calibration!$A$2:$A$4,Calibration!$D$2:$D$4,G15)</f>
        <v>572.95726209517022</v>
      </c>
    </row>
    <row r="16" spans="1:14" x14ac:dyDescent="0.25">
      <c r="A16">
        <v>70084</v>
      </c>
      <c r="B16">
        <v>15.07299995</v>
      </c>
      <c r="C16">
        <v>0.64969999</v>
      </c>
      <c r="D16">
        <v>1162.9090576200001</v>
      </c>
      <c r="E16">
        <v>1.39279997</v>
      </c>
      <c r="F16">
        <v>493.06399535999998</v>
      </c>
      <c r="G16">
        <v>1.4894000300000001</v>
      </c>
      <c r="H16">
        <v>9.9000003020963209E+37</v>
      </c>
      <c r="J16" s="2">
        <f>TREND(Calibration!$A$2:$A$4,Calibration!$B$2:$B$4,C16)</f>
        <v>415.21379278707821</v>
      </c>
      <c r="K16" s="2">
        <f>TREND(Calibration!$A$2:$A$4,Calibration!$C$2:$C$4,E16)</f>
        <v>543.74586775415253</v>
      </c>
      <c r="L16" s="2">
        <f>TREND(Calibration!$A$2:$A$4,Calibration!$D$2:$D$4,G16)</f>
        <v>572.95726209517022</v>
      </c>
    </row>
    <row r="17" spans="1:12" x14ac:dyDescent="0.25">
      <c r="A17">
        <v>75085</v>
      </c>
      <c r="B17">
        <v>15.10900021</v>
      </c>
      <c r="C17">
        <v>0.64099996999999997</v>
      </c>
      <c r="D17">
        <v>876.53802489999998</v>
      </c>
      <c r="E17">
        <v>1.37600005</v>
      </c>
      <c r="F17">
        <v>851.75701904000005</v>
      </c>
      <c r="G17">
        <v>1.4904999699999999</v>
      </c>
      <c r="H17">
        <v>9.9000003020963209E+37</v>
      </c>
      <c r="J17" s="2">
        <f>TREND(Calibration!$A$2:$A$4,Calibration!$B$2:$B$4,C17)</f>
        <v>409.87745432547865</v>
      </c>
      <c r="K17" s="2">
        <f>TREND(Calibration!$A$2:$A$4,Calibration!$C$2:$C$4,E17)</f>
        <v>536.94886327170138</v>
      </c>
      <c r="L17" s="2">
        <f>TREND(Calibration!$A$2:$A$4,Calibration!$D$2:$D$4,G17)</f>
        <v>573.41070021596875</v>
      </c>
    </row>
    <row r="18" spans="1:12" x14ac:dyDescent="0.25">
      <c r="A18">
        <v>80085</v>
      </c>
      <c r="B18">
        <v>15.11200047</v>
      </c>
      <c r="C18">
        <v>0.64480000999999998</v>
      </c>
      <c r="D18">
        <v>1055.6040039100001</v>
      </c>
      <c r="E18">
        <v>1.35979998</v>
      </c>
      <c r="F18">
        <v>1002.78997803</v>
      </c>
      <c r="G18">
        <v>1.48730004</v>
      </c>
      <c r="H18">
        <v>9.9000003020963209E+37</v>
      </c>
      <c r="J18" s="2">
        <f>TREND(Calibration!$A$2:$A$4,Calibration!$B$2:$B$4,C18)</f>
        <v>412.20828800259852</v>
      </c>
      <c r="K18" s="2">
        <f>TREND(Calibration!$A$2:$A$4,Calibration!$C$2:$C$4,E18)</f>
        <v>530.39454941746749</v>
      </c>
      <c r="L18" s="2">
        <f>TREND(Calibration!$A$2:$A$4,Calibration!$D$2:$D$4,G18)</f>
        <v>572.09156440320908</v>
      </c>
    </row>
    <row r="19" spans="1:12" x14ac:dyDescent="0.25">
      <c r="A19">
        <v>85085</v>
      </c>
      <c r="B19">
        <v>15.10900021</v>
      </c>
      <c r="C19">
        <v>0.63940001000000002</v>
      </c>
      <c r="D19">
        <v>1135.0510253899999</v>
      </c>
      <c r="E19">
        <v>1.31449997</v>
      </c>
      <c r="F19">
        <v>9.9000003020963209E+37</v>
      </c>
      <c r="G19">
        <v>1.4883999800000001</v>
      </c>
      <c r="H19">
        <v>9.9000003020963209E+37</v>
      </c>
      <c r="J19" s="2">
        <f>TREND(Calibration!$A$2:$A$4,Calibration!$B$2:$B$4,C19)</f>
        <v>408.89608553724361</v>
      </c>
      <c r="K19" s="2">
        <f>TREND(Calibration!$A$2:$A$4,Calibration!$C$2:$C$4,E19)</f>
        <v>512.06682101012507</v>
      </c>
      <c r="L19" s="2">
        <f>TREND(Calibration!$A$2:$A$4,Calibration!$D$2:$D$4,G19)</f>
        <v>572.5450025240076</v>
      </c>
    </row>
    <row r="20" spans="1:12" x14ac:dyDescent="0.25">
      <c r="A20">
        <v>90085</v>
      </c>
      <c r="B20">
        <v>15.06000042</v>
      </c>
      <c r="C20">
        <v>0.64050001000000001</v>
      </c>
      <c r="D20">
        <v>544.82202147999999</v>
      </c>
      <c r="E20">
        <v>1.32959998</v>
      </c>
      <c r="F20">
        <v>9.9000003020963209E+37</v>
      </c>
      <c r="G20">
        <v>1.48889995</v>
      </c>
      <c r="H20">
        <v>9.9000003020963209E+37</v>
      </c>
      <c r="J20" s="2">
        <f>TREND(Calibration!$A$2:$A$4,Calibration!$B$2:$B$4,C20)</f>
        <v>409.57079344685292</v>
      </c>
      <c r="K20" s="2">
        <f>TREND(Calibration!$A$2:$A$4,Calibration!$C$2:$C$4,E20)</f>
        <v>518.1760665098094</v>
      </c>
      <c r="L20" s="2">
        <f>TREND(Calibration!$A$2:$A$4,Calibration!$D$2:$D$4,G20)</f>
        <v>572.75110963644613</v>
      </c>
    </row>
    <row r="21" spans="1:12" x14ac:dyDescent="0.25">
      <c r="A21">
        <v>95095</v>
      </c>
      <c r="B21">
        <v>14.98200035</v>
      </c>
      <c r="C21">
        <v>0.62639999000000002</v>
      </c>
      <c r="D21">
        <v>1168.7760009799999</v>
      </c>
      <c r="E21">
        <v>1.33389997</v>
      </c>
      <c r="F21">
        <v>1137.375</v>
      </c>
      <c r="G21">
        <v>1.49160004</v>
      </c>
      <c r="H21">
        <v>9.9000003020963209E+37</v>
      </c>
      <c r="J21" s="2">
        <f>TREND(Calibration!$A$2:$A$4,Calibration!$B$2:$B$4,C21)</f>
        <v>400.92225251989845</v>
      </c>
      <c r="K21" s="2">
        <f>TREND(Calibration!$A$2:$A$4,Calibration!$C$2:$C$4,E21)</f>
        <v>519.9157802289518</v>
      </c>
      <c r="L21" s="2">
        <f>TREND(Calibration!$A$2:$A$4,Calibration!$D$2:$D$4,G21)</f>
        <v>573.86419192783205</v>
      </c>
    </row>
    <row r="22" spans="1:12" x14ac:dyDescent="0.25">
      <c r="A22">
        <v>100084</v>
      </c>
      <c r="B22">
        <v>14.92399979</v>
      </c>
      <c r="C22">
        <v>0.62639999000000002</v>
      </c>
      <c r="D22">
        <v>670.63201904000005</v>
      </c>
      <c r="E22">
        <v>1.35870004</v>
      </c>
      <c r="F22">
        <v>1011.9420166</v>
      </c>
      <c r="G22">
        <v>1.4900000099999999</v>
      </c>
      <c r="H22">
        <v>9.9000003020963209E+37</v>
      </c>
      <c r="J22" s="2">
        <f>TREND(Calibration!$A$2:$A$4,Calibration!$B$2:$B$4,C22)</f>
        <v>400.92225251989845</v>
      </c>
      <c r="K22" s="2">
        <f>TREND(Calibration!$A$2:$A$4,Calibration!$C$2:$C$4,E22)</f>
        <v>529.94952961318108</v>
      </c>
      <c r="L22" s="2">
        <f>TREND(Calibration!$A$2:$A$4,Calibration!$D$2:$D$4,G22)</f>
        <v>573.20459722591977</v>
      </c>
    </row>
    <row r="23" spans="1:12" x14ac:dyDescent="0.25">
      <c r="A23">
        <v>105086</v>
      </c>
      <c r="B23">
        <v>14.829999920000001</v>
      </c>
      <c r="C23">
        <v>0.63779998000000004</v>
      </c>
      <c r="D23">
        <v>753.12097168000003</v>
      </c>
      <c r="E23">
        <v>1.2831000100000001</v>
      </c>
      <c r="F23">
        <v>1165.0109863299999</v>
      </c>
      <c r="G23">
        <v>1.4900000099999999</v>
      </c>
      <c r="H23">
        <v>9.9000003020963209E+37</v>
      </c>
      <c r="J23" s="2">
        <f>TREND(Calibration!$A$2:$A$4,Calibration!$B$2:$B$4,C23)</f>
        <v>407.91467381305068</v>
      </c>
      <c r="K23" s="2">
        <f>TREND(Calibration!$A$2:$A$4,Calibration!$C$2:$C$4,E23)</f>
        <v>499.36285165379559</v>
      </c>
      <c r="L23" s="2">
        <f>TREND(Calibration!$A$2:$A$4,Calibration!$D$2:$D$4,G23)</f>
        <v>573.20459722591977</v>
      </c>
    </row>
    <row r="24" spans="1:12" x14ac:dyDescent="0.25">
      <c r="A24">
        <v>110086</v>
      </c>
      <c r="B24">
        <v>14.78499985</v>
      </c>
      <c r="C24">
        <v>0.63620001000000004</v>
      </c>
      <c r="D24">
        <v>1348.05505371</v>
      </c>
      <c r="E24">
        <v>1.3532999800000001</v>
      </c>
      <c r="F24">
        <v>1295.6359863299999</v>
      </c>
      <c r="G24">
        <v>1.4904999699999999</v>
      </c>
      <c r="H24">
        <v>9.9000003020963209E+37</v>
      </c>
      <c r="J24" s="2">
        <f>TREND(Calibration!$A$2:$A$4,Calibration!$B$2:$B$4,C24)</f>
        <v>406.93329889110737</v>
      </c>
      <c r="K24" s="2">
        <f>TREND(Calibration!$A$2:$A$4,Calibration!$C$2:$C$4,E24)</f>
        <v>527.76474349363377</v>
      </c>
      <c r="L24" s="2">
        <f>TREND(Calibration!$A$2:$A$4,Calibration!$D$2:$D$4,G24)</f>
        <v>573.41070021596875</v>
      </c>
    </row>
    <row r="25" spans="1:12" x14ac:dyDescent="0.25">
      <c r="A25">
        <v>115087</v>
      </c>
      <c r="B25">
        <v>14.78800011</v>
      </c>
      <c r="C25">
        <v>0.63829999999999998</v>
      </c>
      <c r="D25">
        <v>9.9000003020963209E+37</v>
      </c>
      <c r="E25">
        <v>1.35440004</v>
      </c>
      <c r="F25">
        <v>1044.4520263700001</v>
      </c>
      <c r="G25">
        <v>1.4947999700000001</v>
      </c>
      <c r="H25">
        <v>9.9000003020963209E+37</v>
      </c>
      <c r="J25" s="2">
        <f>TREND(Calibration!$A$2:$A$4,Calibration!$B$2:$B$4,C25)</f>
        <v>408.22137149392597</v>
      </c>
      <c r="K25" s="2">
        <f>TREND(Calibration!$A$2:$A$4,Calibration!$C$2:$C$4,E25)</f>
        <v>528.20981184818334</v>
      </c>
      <c r="L25" s="2">
        <f>TREND(Calibration!$A$2:$A$4,Calibration!$D$2:$D$4,G25)</f>
        <v>575.18332774059172</v>
      </c>
    </row>
    <row r="26" spans="1:12" x14ac:dyDescent="0.25">
      <c r="A26">
        <v>120087</v>
      </c>
      <c r="B26">
        <v>14.79399967</v>
      </c>
      <c r="C26">
        <v>0.63239997999999997</v>
      </c>
      <c r="D26">
        <v>9.9000003020963209E+37</v>
      </c>
      <c r="E26">
        <v>1.38629997</v>
      </c>
      <c r="F26">
        <v>737.15197753999996</v>
      </c>
      <c r="G26">
        <v>1.4953999499999999</v>
      </c>
      <c r="H26">
        <v>9.9000003020963209E+37</v>
      </c>
      <c r="J26" s="2">
        <f>TREND(Calibration!$A$2:$A$4,Calibration!$B$2:$B$4,C26)</f>
        <v>404.60247134769565</v>
      </c>
      <c r="K26" s="2">
        <f>TREND(Calibration!$A$2:$A$4,Calibration!$C$2:$C$4,E26)</f>
        <v>541.11606183031881</v>
      </c>
      <c r="L26" s="2">
        <f>TREND(Calibration!$A$2:$A$4,Calibration!$D$2:$D$4,G26)</f>
        <v>575.43066287134127</v>
      </c>
    </row>
    <row r="27" spans="1:12" x14ac:dyDescent="0.25">
      <c r="A27">
        <v>125087</v>
      </c>
      <c r="B27">
        <v>14.833000180000001</v>
      </c>
      <c r="C27">
        <v>0.63290000000000002</v>
      </c>
      <c r="D27">
        <v>9.9000003020963209E+37</v>
      </c>
      <c r="E27">
        <v>1.28149998</v>
      </c>
      <c r="F27">
        <v>329.17898559999998</v>
      </c>
      <c r="G27">
        <v>1.4943000099999999</v>
      </c>
      <c r="H27">
        <v>9.9000003020963209E+37</v>
      </c>
      <c r="J27" s="2">
        <f>TREND(Calibration!$A$2:$A$4,Calibration!$B$2:$B$4,C27)</f>
        <v>404.90916902857106</v>
      </c>
      <c r="K27" s="2">
        <f>TREND(Calibration!$A$2:$A$4,Calibration!$C$2:$C$4,E27)</f>
        <v>498.71550267344003</v>
      </c>
      <c r="L27" s="2">
        <f>TREND(Calibration!$A$2:$A$4,Calibration!$D$2:$D$4,G27)</f>
        <v>574.97722475054275</v>
      </c>
    </row>
    <row r="28" spans="1:12" x14ac:dyDescent="0.25">
      <c r="A28">
        <v>130087</v>
      </c>
      <c r="B28">
        <v>14.84599972</v>
      </c>
      <c r="C28">
        <v>0.63080000999999997</v>
      </c>
      <c r="D28">
        <v>9.9000003020963209E+37</v>
      </c>
      <c r="E28">
        <v>1.2879999900000001</v>
      </c>
      <c r="F28">
        <v>55.098999020000001</v>
      </c>
      <c r="G28">
        <v>1.49160004</v>
      </c>
      <c r="H28">
        <v>9.9000003020963209E+37</v>
      </c>
      <c r="J28" s="2">
        <f>TREND(Calibration!$A$2:$A$4,Calibration!$B$2:$B$4,C28)</f>
        <v>403.62109642575234</v>
      </c>
      <c r="K28" s="2">
        <f>TREND(Calibration!$A$2:$A$4,Calibration!$C$2:$C$4,E28)</f>
        <v>501.34531264312898</v>
      </c>
      <c r="L28" s="2">
        <f>TREND(Calibration!$A$2:$A$4,Calibration!$D$2:$D$4,G28)</f>
        <v>573.86419192783205</v>
      </c>
    </row>
    <row r="29" spans="1:12" x14ac:dyDescent="0.25">
      <c r="A29">
        <v>135087</v>
      </c>
      <c r="B29">
        <v>14.78100014</v>
      </c>
      <c r="C29">
        <v>0.62970000999999998</v>
      </c>
      <c r="D29">
        <v>1335.49902344</v>
      </c>
      <c r="E29">
        <v>1.3501000400000001</v>
      </c>
      <c r="F29">
        <v>197.00399780000001</v>
      </c>
      <c r="G29">
        <v>1.4921</v>
      </c>
      <c r="H29">
        <v>9.9000003020963209E+37</v>
      </c>
      <c r="J29" s="2">
        <f>TREND(Calibration!$A$2:$A$4,Calibration!$B$2:$B$4,C29)</f>
        <v>402.94638851614303</v>
      </c>
      <c r="K29" s="2">
        <f>TREND(Calibration!$A$2:$A$4,Calibration!$C$2:$C$4,E29)</f>
        <v>526.4700940831857</v>
      </c>
      <c r="L29" s="2">
        <f>TREND(Calibration!$A$2:$A$4,Calibration!$D$2:$D$4,G29)</f>
        <v>574.07029491788091</v>
      </c>
    </row>
    <row r="30" spans="1:12" x14ac:dyDescent="0.25">
      <c r="A30">
        <v>140099</v>
      </c>
      <c r="B30">
        <v>14.68999958</v>
      </c>
      <c r="C30">
        <v>0.63020003000000002</v>
      </c>
      <c r="D30">
        <v>1244.4909668</v>
      </c>
      <c r="E30">
        <v>1.3134000299999999</v>
      </c>
      <c r="F30">
        <v>324.10000609999997</v>
      </c>
      <c r="G30">
        <v>1.4943000099999999</v>
      </c>
      <c r="H30">
        <v>9.9000003020963209E+37</v>
      </c>
      <c r="J30" s="2">
        <f>TREND(Calibration!$A$2:$A$4,Calibration!$B$2:$B$4,C30)</f>
        <v>403.25308619701838</v>
      </c>
      <c r="K30" s="2">
        <f>TREND(Calibration!$A$2:$A$4,Calibration!$C$2:$C$4,E30)</f>
        <v>511.62180120583855</v>
      </c>
      <c r="L30" s="2">
        <f>TREND(Calibration!$A$2:$A$4,Calibration!$D$2:$D$4,G30)</f>
        <v>574.97722475054275</v>
      </c>
    </row>
    <row r="31" spans="1:12" x14ac:dyDescent="0.25">
      <c r="A31">
        <v>145087</v>
      </c>
      <c r="B31">
        <v>14.56400013</v>
      </c>
      <c r="C31">
        <v>0.63559997000000001</v>
      </c>
      <c r="D31">
        <v>781.26000977000001</v>
      </c>
      <c r="E31">
        <v>1.2783000499999999</v>
      </c>
      <c r="F31">
        <v>592.55297852000001</v>
      </c>
      <c r="G31">
        <v>1.49319994</v>
      </c>
      <c r="H31">
        <v>9.9000003020963209E+37</v>
      </c>
      <c r="J31" s="2">
        <f>TREND(Calibration!$A$2:$A$4,Calibration!$B$2:$B$4,C31)</f>
        <v>406.56525186012368</v>
      </c>
      <c r="K31" s="2">
        <f>TREND(Calibration!$A$2:$A$4,Calibration!$C$2:$C$4,E31)</f>
        <v>497.42085730884719</v>
      </c>
      <c r="L31" s="2">
        <f>TREND(Calibration!$A$2:$A$4,Calibration!$D$2:$D$4,G31)</f>
        <v>574.52373303867955</v>
      </c>
    </row>
    <row r="32" spans="1:12" x14ac:dyDescent="0.25">
      <c r="A32">
        <v>150086</v>
      </c>
      <c r="B32">
        <v>14.42099953</v>
      </c>
      <c r="C32">
        <v>0.63829999999999998</v>
      </c>
      <c r="D32">
        <v>9.9000003020963209E+37</v>
      </c>
      <c r="E32">
        <v>1.28100002</v>
      </c>
      <c r="F32">
        <v>750.12701416000004</v>
      </c>
      <c r="G32">
        <v>1.49269998</v>
      </c>
      <c r="H32">
        <v>9.9000003020963209E+37</v>
      </c>
      <c r="J32" s="2">
        <f>TREND(Calibration!$A$2:$A$4,Calibration!$B$2:$B$4,C32)</f>
        <v>408.22137149392597</v>
      </c>
      <c r="K32" s="2">
        <f>TREND(Calibration!$A$2:$A$4,Calibration!$C$2:$C$4,E32)</f>
        <v>498.51322609348927</v>
      </c>
      <c r="L32" s="2">
        <f>TREND(Calibration!$A$2:$A$4,Calibration!$D$2:$D$4,G32)</f>
        <v>574.31763004863058</v>
      </c>
    </row>
    <row r="33" spans="1:12" x14ac:dyDescent="0.25">
      <c r="A33">
        <v>155087</v>
      </c>
      <c r="B33">
        <v>14.30799961</v>
      </c>
      <c r="C33">
        <v>0.63450002999999999</v>
      </c>
      <c r="D33">
        <v>636.47802734000004</v>
      </c>
      <c r="E33">
        <v>1.38680005</v>
      </c>
      <c r="F33">
        <v>9.9000003020963209E+37</v>
      </c>
      <c r="G33">
        <v>1.4921</v>
      </c>
      <c r="H33">
        <v>9.9000003020963209E+37</v>
      </c>
      <c r="J33" s="2">
        <f>TREND(Calibration!$A$2:$A$4,Calibration!$B$2:$B$4,C33)</f>
        <v>405.89058075276398</v>
      </c>
      <c r="K33" s="2">
        <f>TREND(Calibration!$A$2:$A$4,Calibration!$C$2:$C$4,E33)</f>
        <v>541.31838696053273</v>
      </c>
      <c r="L33" s="2">
        <f>TREND(Calibration!$A$2:$A$4,Calibration!$D$2:$D$4,G33)</f>
        <v>574.07029491788091</v>
      </c>
    </row>
    <row r="34" spans="1:12" x14ac:dyDescent="0.25">
      <c r="A34">
        <v>160088</v>
      </c>
      <c r="B34">
        <v>14.25899982</v>
      </c>
      <c r="C34">
        <v>0.63829999999999998</v>
      </c>
      <c r="D34">
        <v>920.73699951000003</v>
      </c>
      <c r="E34">
        <v>1.35769999</v>
      </c>
      <c r="F34">
        <v>9.9000003020963209E+37</v>
      </c>
      <c r="G34">
        <v>1.49109995</v>
      </c>
      <c r="H34">
        <v>9.9000003020963209E+37</v>
      </c>
      <c r="J34" s="2">
        <f>TREND(Calibration!$A$2:$A$4,Calibration!$B$2:$B$4,C34)</f>
        <v>408.22137149392597</v>
      </c>
      <c r="K34" s="2">
        <f>TREND(Calibration!$A$2:$A$4,Calibration!$C$2:$C$4,E34)</f>
        <v>529.54492385716105</v>
      </c>
      <c r="L34" s="2">
        <f>TREND(Calibration!$A$2:$A$4,Calibration!$D$2:$D$4,G34)</f>
        <v>573.65803534671829</v>
      </c>
    </row>
    <row r="35" spans="1:12" x14ac:dyDescent="0.25">
      <c r="A35">
        <v>165088</v>
      </c>
      <c r="B35">
        <v>14.239000320000001</v>
      </c>
      <c r="C35">
        <v>0.64050001000000001</v>
      </c>
      <c r="D35">
        <v>891.90002441000001</v>
      </c>
      <c r="E35">
        <v>1.4019000500000001</v>
      </c>
      <c r="F35">
        <v>9.9000003020963209E+37</v>
      </c>
      <c r="G35">
        <v>1.4943000099999999</v>
      </c>
      <c r="H35">
        <v>9.9000003020963209E+37</v>
      </c>
      <c r="J35" s="2">
        <f>TREND(Calibration!$A$2:$A$4,Calibration!$B$2:$B$4,C35)</f>
        <v>409.57079344685292</v>
      </c>
      <c r="K35" s="2">
        <f>TREND(Calibration!$A$2:$A$4,Calibration!$C$2:$C$4,E35)</f>
        <v>547.42762841436183</v>
      </c>
      <c r="L35" s="2">
        <f>TREND(Calibration!$A$2:$A$4,Calibration!$D$2:$D$4,G35)</f>
        <v>574.97722475054275</v>
      </c>
    </row>
    <row r="36" spans="1:12" x14ac:dyDescent="0.25">
      <c r="A36">
        <v>170088</v>
      </c>
      <c r="B36">
        <v>14.25599957</v>
      </c>
      <c r="C36">
        <v>0.64259999999999995</v>
      </c>
      <c r="D36">
        <v>649.73699951000003</v>
      </c>
      <c r="E36">
        <v>1.3479000299999999</v>
      </c>
      <c r="F36">
        <v>9.9000003020963209E+37</v>
      </c>
      <c r="G36">
        <v>1.49269998</v>
      </c>
      <c r="H36">
        <v>9.9000003020963209E+37</v>
      </c>
      <c r="J36" s="2">
        <f>TREND(Calibration!$A$2:$A$4,Calibration!$B$2:$B$4,C36)</f>
        <v>410.85886604967158</v>
      </c>
      <c r="K36" s="2">
        <f>TREND(Calibration!$A$2:$A$4,Calibration!$C$2:$C$4,E36)</f>
        <v>525.58000187849439</v>
      </c>
      <c r="L36" s="2">
        <f>TREND(Calibration!$A$2:$A$4,Calibration!$D$2:$D$4,G36)</f>
        <v>574.31763004863058</v>
      </c>
    </row>
    <row r="37" spans="1:12" x14ac:dyDescent="0.25">
      <c r="A37">
        <v>175100</v>
      </c>
      <c r="B37">
        <v>14.29800034</v>
      </c>
      <c r="C37">
        <v>0.63290000000000002</v>
      </c>
      <c r="D37">
        <v>872.53900146000001</v>
      </c>
      <c r="E37">
        <v>1.4160000100000001</v>
      </c>
      <c r="F37">
        <v>1347.10900879</v>
      </c>
      <c r="G37">
        <v>1.49319994</v>
      </c>
      <c r="H37">
        <v>9.9000003020963209E+37</v>
      </c>
      <c r="J37" s="2">
        <f>TREND(Calibration!$A$2:$A$4,Calibration!$B$2:$B$4,C37)</f>
        <v>404.90916902857106</v>
      </c>
      <c r="K37" s="2">
        <f>TREND(Calibration!$A$2:$A$4,Calibration!$C$2:$C$4,E37)</f>
        <v>553.13226815802625</v>
      </c>
      <c r="L37" s="2">
        <f>TREND(Calibration!$A$2:$A$4,Calibration!$D$2:$D$4,G37)</f>
        <v>574.52373303867955</v>
      </c>
    </row>
    <row r="38" spans="1:12" x14ac:dyDescent="0.25">
      <c r="A38">
        <v>180089</v>
      </c>
      <c r="B38">
        <v>14.30799961</v>
      </c>
      <c r="C38">
        <v>0.63400000000000001</v>
      </c>
      <c r="D38">
        <v>763.91198729999996</v>
      </c>
      <c r="E38">
        <v>1.3631000499999999</v>
      </c>
      <c r="F38">
        <v>972.20697021000001</v>
      </c>
      <c r="G38">
        <v>1.4943000099999999</v>
      </c>
      <c r="H38">
        <v>9.9000003020963209E+37</v>
      </c>
      <c r="J38" s="2">
        <f>TREND(Calibration!$A$2:$A$4,Calibration!$B$2:$B$4,C38)</f>
        <v>405.58387693818037</v>
      </c>
      <c r="K38" s="2">
        <f>TREND(Calibration!$A$2:$A$4,Calibration!$C$2:$C$4,E38)</f>
        <v>531.72970997670836</v>
      </c>
      <c r="L38" s="2">
        <f>TREND(Calibration!$A$2:$A$4,Calibration!$D$2:$D$4,G38)</f>
        <v>574.97722475054275</v>
      </c>
    </row>
    <row r="39" spans="1:12" x14ac:dyDescent="0.25">
      <c r="A39">
        <v>185089</v>
      </c>
      <c r="B39">
        <v>14.269000050000001</v>
      </c>
      <c r="C39">
        <v>0.63180000000000003</v>
      </c>
      <c r="D39">
        <v>1015.6550293</v>
      </c>
      <c r="E39">
        <v>1.3619999899999999</v>
      </c>
      <c r="F39">
        <v>781.58398437000005</v>
      </c>
      <c r="G39">
        <v>1.4986000100000001</v>
      </c>
      <c r="H39">
        <v>9.9000003020963209E+37</v>
      </c>
      <c r="J39" s="2">
        <f>TREND(Calibration!$A$2:$A$4,Calibration!$B$2:$B$4,C39)</f>
        <v>404.23446111896169</v>
      </c>
      <c r="K39" s="2">
        <f>TREND(Calibration!$A$2:$A$4,Calibration!$C$2:$C$4,E39)</f>
        <v>531.28464162215869</v>
      </c>
      <c r="L39" s="2">
        <f>TREND(Calibration!$A$2:$A$4,Calibration!$D$2:$D$4,G39)</f>
        <v>576.74985227516584</v>
      </c>
    </row>
    <row r="40" spans="1:12" x14ac:dyDescent="0.25">
      <c r="A40">
        <v>190088</v>
      </c>
      <c r="B40">
        <v>14.1420002</v>
      </c>
      <c r="C40">
        <v>0.63080000999999997</v>
      </c>
      <c r="D40">
        <v>1211.8239746100001</v>
      </c>
      <c r="E40">
        <v>1.3354999999999999</v>
      </c>
      <c r="F40">
        <v>712.46002196999996</v>
      </c>
      <c r="G40">
        <v>1.4991999899999999</v>
      </c>
      <c r="H40">
        <v>9.9000003020963209E+37</v>
      </c>
      <c r="J40" s="2">
        <f>TREND(Calibration!$A$2:$A$4,Calibration!$B$2:$B$4,C40)</f>
        <v>403.62109642575234</v>
      </c>
      <c r="K40" s="2">
        <f>TREND(Calibration!$A$2:$A$4,Calibration!$C$2:$C$4,E40)</f>
        <v>520.56312920930736</v>
      </c>
      <c r="L40" s="2">
        <f>TREND(Calibration!$A$2:$A$4,Calibration!$D$2:$D$4,G40)</f>
        <v>576.99718740591527</v>
      </c>
    </row>
    <row r="41" spans="1:12" x14ac:dyDescent="0.25">
      <c r="A41">
        <v>195099</v>
      </c>
      <c r="B41">
        <v>14.09300041</v>
      </c>
      <c r="C41">
        <v>0.62639999000000002</v>
      </c>
      <c r="D41">
        <v>-15.522000309999999</v>
      </c>
      <c r="E41">
        <v>1.34689999</v>
      </c>
      <c r="F41">
        <v>9.9000003020963209E+37</v>
      </c>
      <c r="G41">
        <v>1.49699998</v>
      </c>
      <c r="H41">
        <v>9.9000003020963209E+37</v>
      </c>
      <c r="J41" s="2">
        <f>TREND(Calibration!$A$2:$A$4,Calibration!$B$2:$B$4,C41)</f>
        <v>400.92225251989845</v>
      </c>
      <c r="K41" s="2">
        <f>TREND(Calibration!$A$2:$A$4,Calibration!$C$2:$C$4,E41)</f>
        <v>525.1754001683297</v>
      </c>
      <c r="L41" s="2">
        <f>TREND(Calibration!$A$2:$A$4,Calibration!$D$2:$D$4,G41)</f>
        <v>576.09025757325355</v>
      </c>
    </row>
    <row r="42" spans="1:12" x14ac:dyDescent="0.25">
      <c r="A42">
        <v>200089</v>
      </c>
      <c r="B42">
        <v>13.977000240000001</v>
      </c>
      <c r="C42">
        <v>0.62699996999999996</v>
      </c>
      <c r="D42">
        <v>9.9000003020963209E+37</v>
      </c>
      <c r="E42">
        <v>1.3581999499999999</v>
      </c>
      <c r="F42">
        <v>536.22302246000004</v>
      </c>
      <c r="G42">
        <v>1.4943000099999999</v>
      </c>
      <c r="H42">
        <v>9.9000003020963209E+37</v>
      </c>
      <c r="J42" s="2">
        <f>TREND(Calibration!$A$2:$A$4,Calibration!$B$2:$B$4,C42)</f>
        <v>401.29026274863241</v>
      </c>
      <c r="K42" s="2">
        <f>TREND(Calibration!$A$2:$A$4,Calibration!$C$2:$C$4,E42)</f>
        <v>529.74720043711181</v>
      </c>
      <c r="L42" s="2">
        <f>TREND(Calibration!$A$2:$A$4,Calibration!$D$2:$D$4,G42)</f>
        <v>574.97722475054275</v>
      </c>
    </row>
    <row r="43" spans="1:12" x14ac:dyDescent="0.25">
      <c r="A43">
        <v>205088</v>
      </c>
      <c r="B43">
        <v>13.911999700000001</v>
      </c>
      <c r="C43">
        <v>0.62699996999999996</v>
      </c>
      <c r="D43">
        <v>1024.1569824200001</v>
      </c>
      <c r="E43">
        <v>1.31120002</v>
      </c>
      <c r="F43">
        <v>673.76898193</v>
      </c>
      <c r="G43">
        <v>1.49699998</v>
      </c>
      <c r="H43">
        <v>9.9000003020963209E+37</v>
      </c>
      <c r="J43" s="2">
        <f>TREND(Calibration!$A$2:$A$4,Calibration!$B$2:$B$4,C43)</f>
        <v>401.29026274863241</v>
      </c>
      <c r="K43" s="2">
        <f>TREND(Calibration!$A$2:$A$4,Calibration!$C$2:$C$4,E43)</f>
        <v>510.73170900114735</v>
      </c>
      <c r="L43" s="2">
        <f>TREND(Calibration!$A$2:$A$4,Calibration!$D$2:$D$4,G43)</f>
        <v>576.09025757325355</v>
      </c>
    </row>
    <row r="44" spans="1:12" x14ac:dyDescent="0.25">
      <c r="A44">
        <v>210088</v>
      </c>
      <c r="B44">
        <v>13.88300037</v>
      </c>
      <c r="C44">
        <v>0.62480002999999995</v>
      </c>
      <c r="D44">
        <v>866.29400635000002</v>
      </c>
      <c r="E44">
        <v>1.32579994</v>
      </c>
      <c r="F44">
        <v>797.22998046999999</v>
      </c>
      <c r="G44">
        <v>1.49319994</v>
      </c>
      <c r="H44">
        <v>9.9000003020963209E+37</v>
      </c>
      <c r="J44" s="2">
        <f>TREND(Calibration!$A$2:$A$4,Calibration!$B$2:$B$4,C44)</f>
        <v>399.94088373166335</v>
      </c>
      <c r="K44" s="2">
        <f>TREND(Calibration!$A$2:$A$4,Calibration!$C$2:$C$4,E44)</f>
        <v>516.63862532476242</v>
      </c>
      <c r="L44" s="2">
        <f>TREND(Calibration!$A$2:$A$4,Calibration!$D$2:$D$4,G44)</f>
        <v>574.52373303867955</v>
      </c>
    </row>
    <row r="45" spans="1:12" x14ac:dyDescent="0.25">
      <c r="A45">
        <v>215088</v>
      </c>
      <c r="B45">
        <v>13.928000450000001</v>
      </c>
      <c r="C45">
        <v>0.62910001999999998</v>
      </c>
      <c r="D45">
        <v>1218.99401855</v>
      </c>
      <c r="E45">
        <v>1.3495999599999999</v>
      </c>
      <c r="F45">
        <v>582.75201416000004</v>
      </c>
      <c r="G45">
        <v>1.49590003</v>
      </c>
      <c r="H45">
        <v>9.9000003020963209E+37</v>
      </c>
      <c r="J45" s="2">
        <f>TREND(Calibration!$A$2:$A$4,Calibration!$B$2:$B$4,C45)</f>
        <v>402.57837215370074</v>
      </c>
      <c r="K45" s="2">
        <f>TREND(Calibration!$A$2:$A$4,Calibration!$C$2:$C$4,E45)</f>
        <v>526.26776895297166</v>
      </c>
      <c r="L45" s="2">
        <f>TREND(Calibration!$A$2:$A$4,Calibration!$D$2:$D$4,G45)</f>
        <v>575.63681533006536</v>
      </c>
    </row>
    <row r="46" spans="1:12" x14ac:dyDescent="0.25">
      <c r="A46">
        <v>220089</v>
      </c>
      <c r="B46">
        <v>13.944000239999999</v>
      </c>
      <c r="C46">
        <v>0.63080000999999997</v>
      </c>
      <c r="D46">
        <v>9.9000003020963209E+37</v>
      </c>
      <c r="E46">
        <v>1.26800001</v>
      </c>
      <c r="F46">
        <v>143.04200745</v>
      </c>
      <c r="G46">
        <v>1.4947999700000001</v>
      </c>
      <c r="H46">
        <v>9.9000003020963209E+37</v>
      </c>
      <c r="J46" s="2">
        <f>TREND(Calibration!$A$2:$A$4,Calibration!$B$2:$B$4,C46)</f>
        <v>403.62109642575234</v>
      </c>
      <c r="K46" s="2">
        <f>TREND(Calibration!$A$2:$A$4,Calibration!$C$2:$C$4,E46)</f>
        <v>493.2536101999666</v>
      </c>
      <c r="L46" s="2">
        <f>TREND(Calibration!$A$2:$A$4,Calibration!$D$2:$D$4,G46)</f>
        <v>575.18332774059172</v>
      </c>
    </row>
    <row r="47" spans="1:12" x14ac:dyDescent="0.25">
      <c r="A47">
        <v>225088</v>
      </c>
      <c r="B47">
        <v>14.00599957</v>
      </c>
      <c r="C47">
        <v>0.62540001000000001</v>
      </c>
      <c r="D47">
        <v>855.13500977000001</v>
      </c>
      <c r="E47">
        <v>1.2675000400000001</v>
      </c>
      <c r="F47">
        <v>912.59301758000004</v>
      </c>
      <c r="G47">
        <v>1.49269998</v>
      </c>
      <c r="H47">
        <v>9.9000003020963209E+37</v>
      </c>
      <c r="J47" s="2">
        <f>TREND(Calibration!$A$2:$A$4,Calibration!$B$2:$B$4,C47)</f>
        <v>400.30889396039743</v>
      </c>
      <c r="K47" s="2">
        <f>TREND(Calibration!$A$2:$A$4,Calibration!$C$2:$C$4,E47)</f>
        <v>493.0513295741606</v>
      </c>
      <c r="L47" s="2">
        <f>TREND(Calibration!$A$2:$A$4,Calibration!$D$2:$D$4,G47)</f>
        <v>574.31763004863058</v>
      </c>
    </row>
    <row r="48" spans="1:12" x14ac:dyDescent="0.25">
      <c r="A48">
        <v>230089</v>
      </c>
      <c r="B48">
        <v>14.022000309999999</v>
      </c>
      <c r="C48">
        <v>0.62970000999999998</v>
      </c>
      <c r="D48">
        <v>9.9000003020963209E+37</v>
      </c>
      <c r="E48">
        <v>1.30260003</v>
      </c>
      <c r="F48">
        <v>642.14599609000004</v>
      </c>
      <c r="G48">
        <v>1.49160004</v>
      </c>
      <c r="H48">
        <v>9.9000003020963209E+37</v>
      </c>
      <c r="J48" s="2">
        <f>TREND(Calibration!$A$2:$A$4,Calibration!$B$2:$B$4,C48)</f>
        <v>402.94638851614303</v>
      </c>
      <c r="K48" s="2">
        <f>TREND(Calibration!$A$2:$A$4,Calibration!$C$2:$C$4,E48)</f>
        <v>507.2522775170072</v>
      </c>
      <c r="L48" s="2">
        <f>TREND(Calibration!$A$2:$A$4,Calibration!$D$2:$D$4,G48)</f>
        <v>573.86419192783205</v>
      </c>
    </row>
    <row r="49" spans="1:12" x14ac:dyDescent="0.25">
      <c r="A49">
        <v>235089</v>
      </c>
      <c r="B49">
        <v>14.02900028</v>
      </c>
      <c r="C49">
        <v>0.62749999999999995</v>
      </c>
      <c r="D49">
        <v>1301.0300293</v>
      </c>
      <c r="E49">
        <v>1.31229997</v>
      </c>
      <c r="F49">
        <v>505.33999634000003</v>
      </c>
      <c r="G49">
        <v>1.49109995</v>
      </c>
      <c r="H49">
        <v>9.9000003020963209E+37</v>
      </c>
      <c r="J49" s="2">
        <f>TREND(Calibration!$A$2:$A$4,Calibration!$B$2:$B$4,C49)</f>
        <v>401.59696656321603</v>
      </c>
      <c r="K49" s="2">
        <f>TREND(Calibration!$A$2:$A$4,Calibration!$C$2:$C$4,E49)</f>
        <v>511.17673285128899</v>
      </c>
      <c r="L49" s="2">
        <f>TREND(Calibration!$A$2:$A$4,Calibration!$D$2:$D$4,G49)</f>
        <v>573.65803534671829</v>
      </c>
    </row>
    <row r="50" spans="1:12" x14ac:dyDescent="0.25">
      <c r="A50">
        <v>240089</v>
      </c>
      <c r="B50">
        <v>13.977000240000001</v>
      </c>
      <c r="C50">
        <v>0.62749999999999995</v>
      </c>
      <c r="D50">
        <v>1282.51293945</v>
      </c>
      <c r="E50">
        <v>1.3581999499999999</v>
      </c>
      <c r="F50">
        <v>611.91497803000004</v>
      </c>
      <c r="G50">
        <v>1.4900000099999999</v>
      </c>
      <c r="H50">
        <v>9.9000003020963209E+37</v>
      </c>
      <c r="J50" s="2">
        <f>TREND(Calibration!$A$2:$A$4,Calibration!$B$2:$B$4,C50)</f>
        <v>401.59696656321603</v>
      </c>
      <c r="K50" s="2">
        <f>TREND(Calibration!$A$2:$A$4,Calibration!$C$2:$C$4,E50)</f>
        <v>529.74720043711181</v>
      </c>
      <c r="L50" s="2">
        <f>TREND(Calibration!$A$2:$A$4,Calibration!$D$2:$D$4,G50)</f>
        <v>573.20459722591977</v>
      </c>
    </row>
    <row r="51" spans="1:12" x14ac:dyDescent="0.25">
      <c r="A51">
        <v>245088</v>
      </c>
      <c r="B51">
        <v>13.95400047</v>
      </c>
      <c r="C51">
        <v>0.62970000999999998</v>
      </c>
      <c r="D51">
        <v>9.9000003020963209E+37</v>
      </c>
      <c r="E51">
        <v>1.3895000200000001</v>
      </c>
      <c r="F51">
        <v>698.23498534999999</v>
      </c>
      <c r="G51">
        <v>1.4904999699999999</v>
      </c>
      <c r="H51">
        <v>9.9000003020963209E+37</v>
      </c>
      <c r="J51" s="2">
        <f>TREND(Calibration!$A$2:$A$4,Calibration!$B$2:$B$4,C51)</f>
        <v>402.94638851614303</v>
      </c>
      <c r="K51" s="2">
        <f>TREND(Calibration!$A$2:$A$4,Calibration!$C$2:$C$4,E51)</f>
        <v>542.41075574517481</v>
      </c>
      <c r="L51" s="2">
        <f>TREND(Calibration!$A$2:$A$4,Calibration!$D$2:$D$4,G51)</f>
        <v>573.41070021596875</v>
      </c>
    </row>
    <row r="52" spans="1:12" x14ac:dyDescent="0.25">
      <c r="A52">
        <v>250089</v>
      </c>
      <c r="B52">
        <v>13.89599991</v>
      </c>
      <c r="C52">
        <v>0.63290000000000002</v>
      </c>
      <c r="D52">
        <v>9.9000003020963209E+37</v>
      </c>
      <c r="E52">
        <v>1.3624999499999999</v>
      </c>
      <c r="F52">
        <v>789.44598388999998</v>
      </c>
      <c r="G52">
        <v>1.49109995</v>
      </c>
      <c r="H52">
        <v>9.9000003020963209E+37</v>
      </c>
      <c r="J52" s="2">
        <f>TREND(Calibration!$A$2:$A$4,Calibration!$B$2:$B$4,C52)</f>
        <v>404.90916902857106</v>
      </c>
      <c r="K52" s="2">
        <f>TREND(Calibration!$A$2:$A$4,Calibration!$C$2:$C$4,E52)</f>
        <v>531.48691820210945</v>
      </c>
      <c r="L52" s="2">
        <f>TREND(Calibration!$A$2:$A$4,Calibration!$D$2:$D$4,G52)</f>
        <v>573.65803534671829</v>
      </c>
    </row>
    <row r="53" spans="1:12" x14ac:dyDescent="0.25">
      <c r="A53">
        <v>255089</v>
      </c>
      <c r="B53">
        <v>13.89599991</v>
      </c>
      <c r="C53">
        <v>0.63889998000000003</v>
      </c>
      <c r="D53">
        <v>9.9000003020963209E+37</v>
      </c>
      <c r="E53">
        <v>1.2902</v>
      </c>
      <c r="F53">
        <v>883.92700194999998</v>
      </c>
      <c r="G53">
        <v>1.49109995</v>
      </c>
      <c r="H53">
        <v>9.9000003020963209E+37</v>
      </c>
      <c r="J53" s="2">
        <f>TREND(Calibration!$A$2:$A$4,Calibration!$B$2:$B$4,C53)</f>
        <v>408.58938172265999</v>
      </c>
      <c r="K53" s="2">
        <f>TREND(Calibration!$A$2:$A$4,Calibration!$C$2:$C$4,E53)</f>
        <v>502.23540484782029</v>
      </c>
      <c r="L53" s="2">
        <f>TREND(Calibration!$A$2:$A$4,Calibration!$D$2:$D$4,G53)</f>
        <v>573.65803534671829</v>
      </c>
    </row>
    <row r="54" spans="1:12" x14ac:dyDescent="0.25">
      <c r="A54">
        <v>260088</v>
      </c>
      <c r="B54">
        <v>13.899000170000001</v>
      </c>
      <c r="C54">
        <v>0.64099996999999997</v>
      </c>
      <c r="D54">
        <v>1344.8399658200001</v>
      </c>
      <c r="E54">
        <v>1.37759995</v>
      </c>
      <c r="F54">
        <v>936.79797363</v>
      </c>
      <c r="G54">
        <v>1.49160004</v>
      </c>
      <c r="H54">
        <v>9.9000003020963209E+37</v>
      </c>
      <c r="J54" s="2">
        <f>TREND(Calibration!$A$2:$A$4,Calibration!$B$2:$B$4,C54)</f>
        <v>409.87745432547865</v>
      </c>
      <c r="K54" s="2">
        <f>TREND(Calibration!$A$2:$A$4,Calibration!$C$2:$C$4,E54)</f>
        <v>537.59615965593855</v>
      </c>
      <c r="L54" s="2">
        <f>TREND(Calibration!$A$2:$A$4,Calibration!$D$2:$D$4,G54)</f>
        <v>573.86419192783205</v>
      </c>
    </row>
    <row r="55" spans="1:12" x14ac:dyDescent="0.25">
      <c r="A55">
        <v>265088</v>
      </c>
      <c r="B55">
        <v>13.92199993</v>
      </c>
      <c r="C55">
        <v>0.64050001000000001</v>
      </c>
      <c r="D55">
        <v>1268.4079589800001</v>
      </c>
      <c r="E55">
        <v>1.3128000500000001</v>
      </c>
      <c r="F55">
        <v>973.14001465000001</v>
      </c>
      <c r="G55">
        <v>1.4900000099999999</v>
      </c>
      <c r="H55">
        <v>9.9000003020963209E+37</v>
      </c>
      <c r="J55" s="2">
        <f>TREND(Calibration!$A$2:$A$4,Calibration!$B$2:$B$4,C55)</f>
        <v>409.57079344685292</v>
      </c>
      <c r="K55" s="2">
        <f>TREND(Calibration!$A$2:$A$4,Calibration!$C$2:$C$4,E55)</f>
        <v>511.37905798150302</v>
      </c>
      <c r="L55" s="2">
        <f>TREND(Calibration!$A$2:$A$4,Calibration!$D$2:$D$4,G55)</f>
        <v>573.20459722591977</v>
      </c>
    </row>
    <row r="56" spans="1:12" x14ac:dyDescent="0.25">
      <c r="A56">
        <v>270088</v>
      </c>
      <c r="B56">
        <v>13.977000240000001</v>
      </c>
      <c r="C56">
        <v>0.63669997</v>
      </c>
      <c r="D56">
        <v>9.9000003020963209E+37</v>
      </c>
      <c r="E56">
        <v>1.3263000199999999</v>
      </c>
      <c r="F56">
        <v>9.9000003020963209E+37</v>
      </c>
      <c r="G56">
        <v>1.49160004</v>
      </c>
      <c r="H56">
        <v>1295.5529785199999</v>
      </c>
      <c r="J56" s="2">
        <f>TREND(Calibration!$A$2:$A$4,Calibration!$B$2:$B$4,C56)</f>
        <v>407.23995976973305</v>
      </c>
      <c r="K56" s="2">
        <f>TREND(Calibration!$A$2:$A$4,Calibration!$C$2:$C$4,E56)</f>
        <v>516.84095045497634</v>
      </c>
      <c r="L56" s="2">
        <f>TREND(Calibration!$A$2:$A$4,Calibration!$D$2:$D$4,G56)</f>
        <v>573.86419192783205</v>
      </c>
    </row>
    <row r="57" spans="1:12" x14ac:dyDescent="0.25">
      <c r="A57">
        <v>275088</v>
      </c>
      <c r="B57">
        <v>14.03499985</v>
      </c>
      <c r="C57">
        <v>0.63889998000000003</v>
      </c>
      <c r="D57">
        <v>1008.6900024399999</v>
      </c>
      <c r="E57">
        <v>1.2528999999999999</v>
      </c>
      <c r="F57">
        <v>9.9000003020963209E+37</v>
      </c>
      <c r="G57">
        <v>1.49160004</v>
      </c>
      <c r="H57">
        <v>9.9000003020963209E+37</v>
      </c>
      <c r="J57" s="2">
        <f>TREND(Calibration!$A$2:$A$4,Calibration!$B$2:$B$4,C57)</f>
        <v>408.58938172265999</v>
      </c>
      <c r="K57" s="2">
        <f>TREND(Calibration!$A$2:$A$4,Calibration!$C$2:$C$4,E57)</f>
        <v>487.14436470028221</v>
      </c>
      <c r="L57" s="2">
        <f>TREND(Calibration!$A$2:$A$4,Calibration!$D$2:$D$4,G57)</f>
        <v>573.86419192783205</v>
      </c>
    </row>
    <row r="58" spans="1:12" x14ac:dyDescent="0.25">
      <c r="A58">
        <v>280089</v>
      </c>
      <c r="B58">
        <v>14.102999690000001</v>
      </c>
      <c r="C58">
        <v>0.63829999999999998</v>
      </c>
      <c r="D58">
        <v>1002.1760253899999</v>
      </c>
      <c r="E58">
        <v>1.26049995</v>
      </c>
      <c r="F58">
        <v>9.9000003020963209E+37</v>
      </c>
      <c r="G58">
        <v>1.4943000099999999</v>
      </c>
      <c r="H58">
        <v>9.9000003020963209E+37</v>
      </c>
      <c r="J58" s="2">
        <f>TREND(Calibration!$A$2:$A$4,Calibration!$B$2:$B$4,C58)</f>
        <v>408.22137149392597</v>
      </c>
      <c r="K58" s="2">
        <f>TREND(Calibration!$A$2:$A$4,Calibration!$C$2:$C$4,E58)</f>
        <v>490.21919447425762</v>
      </c>
      <c r="L58" s="2">
        <f>TREND(Calibration!$A$2:$A$4,Calibration!$D$2:$D$4,G58)</f>
        <v>574.97722475054275</v>
      </c>
    </row>
    <row r="59" spans="1:12" x14ac:dyDescent="0.25">
      <c r="A59">
        <v>285089</v>
      </c>
      <c r="B59">
        <v>14.12300014</v>
      </c>
      <c r="C59">
        <v>0.63990002999999995</v>
      </c>
      <c r="D59">
        <v>1135.2760009799999</v>
      </c>
      <c r="E59">
        <v>1.29830003</v>
      </c>
      <c r="F59">
        <v>9.9000003020963209E+37</v>
      </c>
      <c r="G59">
        <v>1.49380004</v>
      </c>
      <c r="H59">
        <v>9.9000003020963209E+37</v>
      </c>
      <c r="J59" s="2">
        <f>TREND(Calibration!$A$2:$A$4,Calibration!$B$2:$B$4,C59)</f>
        <v>409.2027832181189</v>
      </c>
      <c r="K59" s="2">
        <f>TREND(Calibration!$A$2:$A$4,Calibration!$C$2:$C$4,E59)</f>
        <v>505.51255975200957</v>
      </c>
      <c r="L59" s="2">
        <f>TREND(Calibration!$A$2:$A$4,Calibration!$D$2:$D$4,G59)</f>
        <v>574.77111763810422</v>
      </c>
    </row>
    <row r="60" spans="1:12" x14ac:dyDescent="0.25">
      <c r="A60">
        <v>290088</v>
      </c>
      <c r="B60">
        <v>14.15499973</v>
      </c>
      <c r="C60">
        <v>0.64480000999999998</v>
      </c>
      <c r="D60">
        <v>1277.9899902300001</v>
      </c>
      <c r="E60">
        <v>1.3770999900000001</v>
      </c>
      <c r="F60">
        <v>9.9000003020963209E+37</v>
      </c>
      <c r="G60">
        <v>1.4904999699999999</v>
      </c>
      <c r="H60">
        <v>9.9000003020963209E+37</v>
      </c>
      <c r="J60" s="2">
        <f>TREND(Calibration!$A$2:$A$4,Calibration!$B$2:$B$4,C60)</f>
        <v>412.20828800259852</v>
      </c>
      <c r="K60" s="2">
        <f>TREND(Calibration!$A$2:$A$4,Calibration!$C$2:$C$4,E60)</f>
        <v>537.39388307598779</v>
      </c>
      <c r="L60" s="2">
        <f>TREND(Calibration!$A$2:$A$4,Calibration!$D$2:$D$4,G60)</f>
        <v>573.41070021596875</v>
      </c>
    </row>
    <row r="61" spans="1:12" x14ac:dyDescent="0.25">
      <c r="A61">
        <v>295088</v>
      </c>
      <c r="B61">
        <v>14.17500019</v>
      </c>
      <c r="C61">
        <v>0.65130001000000004</v>
      </c>
      <c r="D61">
        <v>9.9000003020963209E+37</v>
      </c>
      <c r="E61">
        <v>1.29830003</v>
      </c>
      <c r="F61">
        <v>1350.9969482399999</v>
      </c>
      <c r="G61">
        <v>1.49109995</v>
      </c>
      <c r="H61">
        <v>9.9000003020963209E+37</v>
      </c>
      <c r="J61" s="2">
        <f>TREND(Calibration!$A$2:$A$4,Calibration!$B$2:$B$4,C61)</f>
        <v>416.19519837756286</v>
      </c>
      <c r="K61" s="2">
        <f>TREND(Calibration!$A$2:$A$4,Calibration!$C$2:$C$4,E61)</f>
        <v>505.51255975200957</v>
      </c>
      <c r="L61" s="2">
        <f>TREND(Calibration!$A$2:$A$4,Calibration!$D$2:$D$4,G61)</f>
        <v>573.65803534671829</v>
      </c>
    </row>
    <row r="62" spans="1:12" x14ac:dyDescent="0.25">
      <c r="A62">
        <v>300088</v>
      </c>
      <c r="B62">
        <v>14.194000239999999</v>
      </c>
      <c r="C62">
        <v>0.64749997999999997</v>
      </c>
      <c r="D62">
        <v>1370.3830566399999</v>
      </c>
      <c r="E62">
        <v>1.4241000399999999</v>
      </c>
      <c r="F62">
        <v>1337.6600341799999</v>
      </c>
      <c r="G62">
        <v>1.49319994</v>
      </c>
      <c r="H62">
        <v>9.9000003020963209E+37</v>
      </c>
      <c r="J62" s="2">
        <f>TREND(Calibration!$A$2:$A$4,Calibration!$B$2:$B$4,C62)</f>
        <v>413.8643708341512</v>
      </c>
      <c r="K62" s="2">
        <f>TREND(Calibration!$A$2:$A$4,Calibration!$C$2:$C$4,E62)</f>
        <v>556.40942306221541</v>
      </c>
      <c r="L62" s="2">
        <f>TREND(Calibration!$A$2:$A$4,Calibration!$D$2:$D$4,G62)</f>
        <v>574.52373303867955</v>
      </c>
    </row>
    <row r="63" spans="1:12" x14ac:dyDescent="0.25">
      <c r="A63">
        <v>305088</v>
      </c>
      <c r="B63">
        <v>14.22000027</v>
      </c>
      <c r="C63">
        <v>0.65560001000000001</v>
      </c>
      <c r="D63">
        <v>9.9000003020963209E+37</v>
      </c>
      <c r="E63">
        <v>1.3809000300000001</v>
      </c>
      <c r="F63">
        <v>370.58499146000003</v>
      </c>
      <c r="G63">
        <v>1.49380004</v>
      </c>
      <c r="H63">
        <v>9.9000003020963209E+37</v>
      </c>
      <c r="J63" s="2">
        <f>TREND(Calibration!$A$2:$A$4,Calibration!$B$2:$B$4,C63)</f>
        <v>418.83269293330846</v>
      </c>
      <c r="K63" s="2">
        <f>TREND(Calibration!$A$2:$A$4,Calibration!$C$2:$C$4,E63)</f>
        <v>538.93132426103477</v>
      </c>
      <c r="L63" s="2">
        <f>TREND(Calibration!$A$2:$A$4,Calibration!$D$2:$D$4,G63)</f>
        <v>574.77111763810422</v>
      </c>
    </row>
    <row r="64" spans="1:12" x14ac:dyDescent="0.25">
      <c r="A64">
        <v>310089</v>
      </c>
      <c r="B64">
        <v>14.333999629999999</v>
      </c>
      <c r="C64">
        <v>0.64910000999999995</v>
      </c>
      <c r="D64">
        <v>966.27099609000004</v>
      </c>
      <c r="E64">
        <v>1.3220000300000001</v>
      </c>
      <c r="F64">
        <v>861.29901123000002</v>
      </c>
      <c r="G64">
        <v>1.49109995</v>
      </c>
      <c r="H64">
        <v>9.9000003020963209E+37</v>
      </c>
      <c r="J64" s="2">
        <f>TREND(Calibration!$A$2:$A$4,Calibration!$B$2:$B$4,C64)</f>
        <v>414.84578255834413</v>
      </c>
      <c r="K64" s="2">
        <f>TREND(Calibration!$A$2:$A$4,Calibration!$C$2:$C$4,E64)</f>
        <v>515.10123673583405</v>
      </c>
      <c r="L64" s="2">
        <f>TREND(Calibration!$A$2:$A$4,Calibration!$D$2:$D$4,G64)</f>
        <v>573.65803534671829</v>
      </c>
    </row>
    <row r="65" spans="1:12" x14ac:dyDescent="0.25">
      <c r="A65">
        <v>315088</v>
      </c>
      <c r="B65">
        <v>14.434000019999999</v>
      </c>
      <c r="C65">
        <v>0.64749997999999997</v>
      </c>
      <c r="D65">
        <v>892.73498534999999</v>
      </c>
      <c r="E65">
        <v>1.3538999599999999</v>
      </c>
      <c r="F65">
        <v>1181.0579834</v>
      </c>
      <c r="G65">
        <v>1.4943000099999999</v>
      </c>
      <c r="H65">
        <v>9.9000003020963209E+37</v>
      </c>
      <c r="J65" s="2">
        <f>TREND(Calibration!$A$2:$A$4,Calibration!$B$2:$B$4,C65)</f>
        <v>413.8643708341512</v>
      </c>
      <c r="K65" s="2">
        <f>TREND(Calibration!$A$2:$A$4,Calibration!$C$2:$C$4,E65)</f>
        <v>528.00748671796941</v>
      </c>
      <c r="L65" s="2">
        <f>TREND(Calibration!$A$2:$A$4,Calibration!$D$2:$D$4,G65)</f>
        <v>574.97722475054275</v>
      </c>
    </row>
    <row r="66" spans="1:12" x14ac:dyDescent="0.25">
      <c r="A66">
        <v>320089</v>
      </c>
      <c r="B66">
        <v>14.53100014</v>
      </c>
      <c r="C66">
        <v>0.65339999999999998</v>
      </c>
      <c r="D66">
        <v>9.9000003020963209E+37</v>
      </c>
      <c r="E66">
        <v>1.3506</v>
      </c>
      <c r="F66">
        <v>725.39202881000006</v>
      </c>
      <c r="G66">
        <v>1.4986000100000001</v>
      </c>
      <c r="H66">
        <v>9.9000003020963209E+37</v>
      </c>
      <c r="J66" s="2">
        <f>TREND(Calibration!$A$2:$A$4,Calibration!$B$2:$B$4,C66)</f>
        <v>417.48327098038152</v>
      </c>
      <c r="K66" s="2">
        <f>TREND(Calibration!$A$2:$A$4,Calibration!$C$2:$C$4,E66)</f>
        <v>526.67237066313646</v>
      </c>
      <c r="L66" s="2">
        <f>TREND(Calibration!$A$2:$A$4,Calibration!$D$2:$D$4,G66)</f>
        <v>576.74985227516584</v>
      </c>
    </row>
    <row r="67" spans="1:12" x14ac:dyDescent="0.25">
      <c r="A67">
        <v>325090</v>
      </c>
      <c r="B67">
        <v>14.600000380000001</v>
      </c>
      <c r="C67">
        <v>0.65179997999999995</v>
      </c>
      <c r="D67">
        <v>9.9000003020963209E+37</v>
      </c>
      <c r="E67">
        <v>1.4203000100000001</v>
      </c>
      <c r="F67">
        <v>757.54901123000002</v>
      </c>
      <c r="G67">
        <v>1.49749994</v>
      </c>
      <c r="H67">
        <v>9.9000003020963209E+37</v>
      </c>
      <c r="J67" s="2">
        <f>TREND(Calibration!$A$2:$A$4,Calibration!$B$2:$B$4,C67)</f>
        <v>416.50186538989681</v>
      </c>
      <c r="K67" s="2">
        <f>TREND(Calibration!$A$2:$A$4,Calibration!$C$2:$C$4,E67)</f>
        <v>554.87198592302389</v>
      </c>
      <c r="L67" s="2">
        <f>TREND(Calibration!$A$2:$A$4,Calibration!$D$2:$D$4,G67)</f>
        <v>576.29636056330253</v>
      </c>
    </row>
    <row r="68" spans="1:12" x14ac:dyDescent="0.25">
      <c r="A68">
        <v>330102</v>
      </c>
      <c r="B68">
        <v>14.67099953</v>
      </c>
      <c r="C68">
        <v>0.65509998999999997</v>
      </c>
      <c r="D68">
        <v>9.9000003020963209E+37</v>
      </c>
      <c r="E68">
        <v>1.3744000199999999</v>
      </c>
      <c r="F68">
        <v>835.82098388999998</v>
      </c>
      <c r="G68">
        <v>1.49650002</v>
      </c>
      <c r="H68">
        <v>9.9000003020963209E+37</v>
      </c>
      <c r="J68" s="2">
        <f>TREND(Calibration!$A$2:$A$4,Calibration!$B$2:$B$4,C68)</f>
        <v>418.52599525243312</v>
      </c>
      <c r="K68" s="2">
        <f>TREND(Calibration!$A$2:$A$4,Calibration!$C$2:$C$4,E68)</f>
        <v>536.30151429134571</v>
      </c>
      <c r="L68" s="2">
        <f>TREND(Calibration!$A$2:$A$4,Calibration!$D$2:$D$4,G68)</f>
        <v>575.88415458320458</v>
      </c>
    </row>
    <row r="69" spans="1:12" x14ac:dyDescent="0.25">
      <c r="A69">
        <v>335089</v>
      </c>
      <c r="B69">
        <v>14.69999981</v>
      </c>
      <c r="C69">
        <v>0.65240001999999997</v>
      </c>
      <c r="D69">
        <v>9.9000003020963209E+37</v>
      </c>
      <c r="E69">
        <v>1.3501000400000001</v>
      </c>
      <c r="F69">
        <v>849.10498046999999</v>
      </c>
      <c r="G69">
        <v>1.49380004</v>
      </c>
      <c r="H69">
        <v>9.9000003020963209E+37</v>
      </c>
      <c r="J69" s="2">
        <f>TREND(Calibration!$A$2:$A$4,Calibration!$B$2:$B$4,C69)</f>
        <v>416.86991242088044</v>
      </c>
      <c r="K69" s="2">
        <f>TREND(Calibration!$A$2:$A$4,Calibration!$C$2:$C$4,E69)</f>
        <v>526.4700940831857</v>
      </c>
      <c r="L69" s="2">
        <f>TREND(Calibration!$A$2:$A$4,Calibration!$D$2:$D$4,G69)</f>
        <v>574.77111763810422</v>
      </c>
    </row>
    <row r="70" spans="1:12" x14ac:dyDescent="0.25">
      <c r="A70">
        <v>340088</v>
      </c>
      <c r="B70">
        <v>14.74199963</v>
      </c>
      <c r="C70">
        <v>0.65399998000000004</v>
      </c>
      <c r="D70">
        <v>9.9000003020963209E+37</v>
      </c>
      <c r="E70">
        <v>1.34850001</v>
      </c>
      <c r="F70">
        <v>1016.88397217</v>
      </c>
      <c r="G70">
        <v>1.49810004</v>
      </c>
      <c r="H70">
        <v>9.9000003020963209E+37</v>
      </c>
      <c r="J70" s="2">
        <f>TREND(Calibration!$A$2:$A$4,Calibration!$B$2:$B$4,C70)</f>
        <v>417.85128120911554</v>
      </c>
      <c r="K70" s="2">
        <f>TREND(Calibration!$A$2:$A$4,Calibration!$C$2:$C$4,E70)</f>
        <v>525.82274510283003</v>
      </c>
      <c r="L70" s="2">
        <f>TREND(Calibration!$A$2:$A$4,Calibration!$D$2:$D$4,G70)</f>
        <v>576.54374516272719</v>
      </c>
    </row>
    <row r="71" spans="1:12" x14ac:dyDescent="0.25">
      <c r="A71">
        <v>345089</v>
      </c>
      <c r="B71">
        <v>14.75899982</v>
      </c>
      <c r="C71">
        <v>0.65069997000000002</v>
      </c>
      <c r="D71">
        <v>9.9000003020963209E+37</v>
      </c>
      <c r="E71">
        <v>1.4013999699999999</v>
      </c>
      <c r="F71">
        <v>755.33801270000004</v>
      </c>
      <c r="G71">
        <v>1.4947999700000001</v>
      </c>
      <c r="H71">
        <v>9.9000003020963209E+37</v>
      </c>
      <c r="J71" s="2">
        <f>TREND(Calibration!$A$2:$A$4,Calibration!$B$2:$B$4,C71)</f>
        <v>415.82715134657923</v>
      </c>
      <c r="K71" s="2">
        <f>TREND(Calibration!$A$2:$A$4,Calibration!$C$2:$C$4,E71)</f>
        <v>547.2253032841478</v>
      </c>
      <c r="L71" s="2">
        <f>TREND(Calibration!$A$2:$A$4,Calibration!$D$2:$D$4,G71)</f>
        <v>575.18332774059172</v>
      </c>
    </row>
    <row r="72" spans="1:12" x14ac:dyDescent="0.25">
      <c r="A72">
        <v>350089</v>
      </c>
      <c r="B72">
        <v>14.81999969</v>
      </c>
      <c r="C72">
        <v>0.65829998000000001</v>
      </c>
      <c r="D72">
        <v>603.81597899999997</v>
      </c>
      <c r="E72">
        <v>1.3835999999999999</v>
      </c>
      <c r="F72">
        <v>9.9000003020963209E+37</v>
      </c>
      <c r="G72">
        <v>1.4953999499999999</v>
      </c>
      <c r="H72">
        <v>9.9000003020963209E+37</v>
      </c>
      <c r="J72" s="2">
        <f>TREND(Calibration!$A$2:$A$4,Calibration!$B$2:$B$4,C72)</f>
        <v>420.48877576486115</v>
      </c>
      <c r="K72" s="2">
        <f>TREND(Calibration!$A$2:$A$4,Calibration!$C$2:$C$4,E72)</f>
        <v>540.02369304567674</v>
      </c>
      <c r="L72" s="2">
        <f>TREND(Calibration!$A$2:$A$4,Calibration!$D$2:$D$4,G72)</f>
        <v>575.43066287134127</v>
      </c>
    </row>
    <row r="73" spans="1:12" x14ac:dyDescent="0.25">
      <c r="A73">
        <v>355090</v>
      </c>
      <c r="B73">
        <v>14.84000015</v>
      </c>
      <c r="C73">
        <v>0.65939999000000005</v>
      </c>
      <c r="D73">
        <v>1113.3420410199999</v>
      </c>
      <c r="E73">
        <v>1.3652000399999999</v>
      </c>
      <c r="F73">
        <v>9.9000003020963209E+37</v>
      </c>
      <c r="G73">
        <v>1.49380004</v>
      </c>
      <c r="H73">
        <v>9.9000003020963209E+37</v>
      </c>
      <c r="J73" s="2">
        <f>TREND(Calibration!$A$2:$A$4,Calibration!$B$2:$B$4,C73)</f>
        <v>421.16348980817878</v>
      </c>
      <c r="K73" s="2">
        <f>TREND(Calibration!$A$2:$A$4,Calibration!$C$2:$C$4,E73)</f>
        <v>532.57933553701469</v>
      </c>
      <c r="L73" s="2">
        <f>TREND(Calibration!$A$2:$A$4,Calibration!$D$2:$D$4,G73)</f>
        <v>574.77111763810422</v>
      </c>
    </row>
    <row r="74" spans="1:12" x14ac:dyDescent="0.25">
      <c r="A74">
        <v>360091</v>
      </c>
      <c r="B74">
        <v>14.852999690000001</v>
      </c>
      <c r="C74">
        <v>0.65289998000000005</v>
      </c>
      <c r="D74">
        <v>9.9000003020963209E+37</v>
      </c>
      <c r="E74">
        <v>1.2956000599999999</v>
      </c>
      <c r="F74">
        <v>972.65899658000001</v>
      </c>
      <c r="G74">
        <v>1.49590003</v>
      </c>
      <c r="H74">
        <v>9.9000003020963209E+37</v>
      </c>
      <c r="J74" s="2">
        <f>TREND(Calibration!$A$2:$A$4,Calibration!$B$2:$B$4,C74)</f>
        <v>417.17657329950623</v>
      </c>
      <c r="K74" s="2">
        <f>TREND(Calibration!$A$2:$A$4,Calibration!$C$2:$C$4,E74)</f>
        <v>504.42019096736749</v>
      </c>
      <c r="L74" s="2">
        <f>TREND(Calibration!$A$2:$A$4,Calibration!$D$2:$D$4,G74)</f>
        <v>575.63681533006536</v>
      </c>
    </row>
    <row r="75" spans="1:12" x14ac:dyDescent="0.25">
      <c r="A75">
        <v>365104</v>
      </c>
      <c r="B75">
        <v>14.86900043</v>
      </c>
      <c r="C75">
        <v>0.65130001000000004</v>
      </c>
      <c r="D75">
        <v>946.41998291000004</v>
      </c>
      <c r="E75">
        <v>1.31930006</v>
      </c>
      <c r="F75">
        <v>998.95697021000001</v>
      </c>
      <c r="G75">
        <v>1.4947999700000001</v>
      </c>
      <c r="H75">
        <v>9.9000003020963209E+37</v>
      </c>
      <c r="J75" s="2">
        <f>TREND(Calibration!$A$2:$A$4,Calibration!$B$2:$B$4,C75)</f>
        <v>416.19519837756286</v>
      </c>
      <c r="K75" s="2">
        <f>TREND(Calibration!$A$2:$A$4,Calibration!$C$2:$C$4,E75)</f>
        <v>514.00886795119197</v>
      </c>
      <c r="L75" s="2">
        <f>TREND(Calibration!$A$2:$A$4,Calibration!$D$2:$D$4,G75)</f>
        <v>575.18332774059172</v>
      </c>
    </row>
    <row r="76" spans="1:12" x14ac:dyDescent="0.25">
      <c r="A76">
        <v>370090</v>
      </c>
      <c r="B76">
        <v>14.89500046</v>
      </c>
      <c r="C76">
        <v>0.64429997999999999</v>
      </c>
      <c r="D76">
        <v>919.53302001999998</v>
      </c>
      <c r="E76">
        <v>1.3161</v>
      </c>
      <c r="F76">
        <v>1027.8769531200001</v>
      </c>
      <c r="G76">
        <v>1.49160004</v>
      </c>
      <c r="H76">
        <v>9.9000003020963209E+37</v>
      </c>
      <c r="J76" s="2">
        <f>TREND(Calibration!$A$2:$A$4,Calibration!$B$2:$B$4,C76)</f>
        <v>411.90158418801497</v>
      </c>
      <c r="K76" s="2">
        <f>TREND(Calibration!$A$2:$A$4,Calibration!$C$2:$C$4,E76)</f>
        <v>512.71416999048063</v>
      </c>
      <c r="L76" s="2">
        <f>TREND(Calibration!$A$2:$A$4,Calibration!$D$2:$D$4,G76)</f>
        <v>573.86419192783205</v>
      </c>
    </row>
    <row r="77" spans="1:12" x14ac:dyDescent="0.25">
      <c r="A77">
        <v>375091</v>
      </c>
      <c r="B77">
        <v>14.95600033</v>
      </c>
      <c r="C77">
        <v>0.64319998</v>
      </c>
      <c r="D77">
        <v>403.36898803999998</v>
      </c>
      <c r="E77">
        <v>1.32089996</v>
      </c>
      <c r="F77">
        <v>9.9000003020963209E+37</v>
      </c>
      <c r="G77">
        <v>1.49319994</v>
      </c>
      <c r="H77">
        <v>1360.32995605</v>
      </c>
      <c r="J77" s="2">
        <f>TREND(Calibration!$A$2:$A$4,Calibration!$B$2:$B$4,C77)</f>
        <v>411.2268762784056</v>
      </c>
      <c r="K77" s="2">
        <f>TREND(Calibration!$A$2:$A$4,Calibration!$C$2:$C$4,E77)</f>
        <v>514.65616433542914</v>
      </c>
      <c r="L77" s="2">
        <f>TREND(Calibration!$A$2:$A$4,Calibration!$D$2:$D$4,G77)</f>
        <v>574.52373303867955</v>
      </c>
    </row>
    <row r="78" spans="1:12" x14ac:dyDescent="0.25">
      <c r="A78">
        <v>380091</v>
      </c>
      <c r="B78">
        <v>14.92700005</v>
      </c>
      <c r="C78">
        <v>0.63829999999999998</v>
      </c>
      <c r="D78">
        <v>9.9000003020963209E+37</v>
      </c>
      <c r="E78">
        <v>1.3695000399999999</v>
      </c>
      <c r="F78">
        <v>1172.32995605</v>
      </c>
      <c r="G78">
        <v>1.4904999699999999</v>
      </c>
      <c r="H78">
        <v>9.9000003020963209E+37</v>
      </c>
      <c r="J78" s="2">
        <f>TREND(Calibration!$A$2:$A$4,Calibration!$B$2:$B$4,C78)</f>
        <v>408.22137149392597</v>
      </c>
      <c r="K78" s="2">
        <f>TREND(Calibration!$A$2:$A$4,Calibration!$C$2:$C$4,E78)</f>
        <v>534.31905330201243</v>
      </c>
      <c r="L78" s="2">
        <f>TREND(Calibration!$A$2:$A$4,Calibration!$D$2:$D$4,G78)</f>
        <v>573.41070021596875</v>
      </c>
    </row>
    <row r="79" spans="1:12" x14ac:dyDescent="0.25">
      <c r="A79">
        <v>385090</v>
      </c>
      <c r="B79">
        <v>14.91800022</v>
      </c>
      <c r="C79">
        <v>0.62970000999999998</v>
      </c>
      <c r="D79">
        <v>1004.84899902</v>
      </c>
      <c r="E79">
        <v>1.32959998</v>
      </c>
      <c r="F79">
        <v>1020.92700195</v>
      </c>
      <c r="G79">
        <v>1.49160004</v>
      </c>
      <c r="H79">
        <v>9.9000003020963209E+37</v>
      </c>
      <c r="J79" s="2">
        <f>TREND(Calibration!$A$2:$A$4,Calibration!$B$2:$B$4,C79)</f>
        <v>402.94638851614303</v>
      </c>
      <c r="K79" s="2">
        <f>TREND(Calibration!$A$2:$A$4,Calibration!$C$2:$C$4,E79)</f>
        <v>518.1760665098094</v>
      </c>
      <c r="L79" s="2">
        <f>TREND(Calibration!$A$2:$A$4,Calibration!$D$2:$D$4,G79)</f>
        <v>573.86419192783205</v>
      </c>
    </row>
    <row r="80" spans="1:12" x14ac:dyDescent="0.25">
      <c r="A80">
        <v>390090</v>
      </c>
      <c r="B80">
        <v>14.8920002</v>
      </c>
      <c r="C80">
        <v>0.63020003000000002</v>
      </c>
      <c r="D80">
        <v>754.72601318</v>
      </c>
      <c r="E80">
        <v>1.2891000500000001</v>
      </c>
      <c r="F80">
        <v>784.17498779000005</v>
      </c>
      <c r="G80">
        <v>1.4921</v>
      </c>
      <c r="H80">
        <v>9.9000003020963209E+37</v>
      </c>
      <c r="J80" s="2">
        <f>TREND(Calibration!$A$2:$A$4,Calibration!$B$2:$B$4,C80)</f>
        <v>403.25308619701838</v>
      </c>
      <c r="K80" s="2">
        <f>TREND(Calibration!$A$2:$A$4,Calibration!$C$2:$C$4,E80)</f>
        <v>501.79038099767854</v>
      </c>
      <c r="L80" s="2">
        <f>TREND(Calibration!$A$2:$A$4,Calibration!$D$2:$D$4,G80)</f>
        <v>574.07029491788091</v>
      </c>
    </row>
    <row r="81" spans="1:12" x14ac:dyDescent="0.25">
      <c r="A81">
        <v>395090</v>
      </c>
      <c r="B81">
        <v>14.84599972</v>
      </c>
      <c r="C81">
        <v>0.63239997999999997</v>
      </c>
      <c r="D81">
        <v>758.65899658000001</v>
      </c>
      <c r="E81">
        <v>1.31659997</v>
      </c>
      <c r="F81">
        <v>686.90698241999996</v>
      </c>
      <c r="G81">
        <v>1.49319994</v>
      </c>
      <c r="H81">
        <v>9.9000003020963209E+37</v>
      </c>
      <c r="J81" s="2">
        <f>TREND(Calibration!$A$2:$A$4,Calibration!$B$2:$B$4,C81)</f>
        <v>404.60247134769565</v>
      </c>
      <c r="K81" s="2">
        <f>TREND(Calibration!$A$2:$A$4,Calibration!$C$2:$C$4,E81)</f>
        <v>512.91645061628662</v>
      </c>
      <c r="L81" s="2">
        <f>TREND(Calibration!$A$2:$A$4,Calibration!$D$2:$D$4,G81)</f>
        <v>574.52373303867955</v>
      </c>
    </row>
    <row r="82" spans="1:12" x14ac:dyDescent="0.25">
      <c r="A82">
        <v>400102</v>
      </c>
      <c r="B82">
        <v>14.81400013</v>
      </c>
      <c r="C82">
        <v>0.63180000000000003</v>
      </c>
      <c r="D82">
        <v>1055.29199219</v>
      </c>
      <c r="E82">
        <v>1.3004000200000001</v>
      </c>
      <c r="F82">
        <v>1015.35498047</v>
      </c>
      <c r="G82">
        <v>1.49269998</v>
      </c>
      <c r="H82">
        <v>9.9000003020963209E+37</v>
      </c>
      <c r="J82" s="2">
        <f>TREND(Calibration!$A$2:$A$4,Calibration!$B$2:$B$4,C82)</f>
        <v>404.23446111896169</v>
      </c>
      <c r="K82" s="2">
        <f>TREND(Calibration!$A$2:$A$4,Calibration!$C$2:$C$4,E82)</f>
        <v>506.362185312316</v>
      </c>
      <c r="L82" s="2">
        <f>TREND(Calibration!$A$2:$A$4,Calibration!$D$2:$D$4,G82)</f>
        <v>574.31763004863058</v>
      </c>
    </row>
    <row r="83" spans="1:12" x14ac:dyDescent="0.25">
      <c r="A83">
        <v>405091</v>
      </c>
      <c r="B83">
        <v>14.777999879999999</v>
      </c>
      <c r="C83">
        <v>0.63180000000000003</v>
      </c>
      <c r="D83">
        <v>9.9000003020963209E+37</v>
      </c>
      <c r="E83">
        <v>1.3301000599999999</v>
      </c>
      <c r="F83">
        <v>136.31100463999999</v>
      </c>
      <c r="G83">
        <v>1.49590003</v>
      </c>
      <c r="H83">
        <v>9.9000003020963209E+37</v>
      </c>
      <c r="J83" s="2">
        <f>TREND(Calibration!$A$2:$A$4,Calibration!$B$2:$B$4,C83)</f>
        <v>404.23446111896169</v>
      </c>
      <c r="K83" s="2">
        <f>TREND(Calibration!$A$2:$A$4,Calibration!$C$2:$C$4,E83)</f>
        <v>518.37839164002332</v>
      </c>
      <c r="L83" s="2">
        <f>TREND(Calibration!$A$2:$A$4,Calibration!$D$2:$D$4,G83)</f>
        <v>575.63681533006536</v>
      </c>
    </row>
    <row r="84" spans="1:12" x14ac:dyDescent="0.25">
      <c r="A84">
        <v>410090</v>
      </c>
      <c r="B84">
        <v>14.82699966</v>
      </c>
      <c r="C84">
        <v>0.63559997000000001</v>
      </c>
      <c r="D84">
        <v>766.51599121000004</v>
      </c>
      <c r="E84">
        <v>1.3199000400000001</v>
      </c>
      <c r="F84">
        <v>1163.3659668</v>
      </c>
      <c r="G84">
        <v>1.4943000099999999</v>
      </c>
      <c r="H84">
        <v>9.9000003020963209E+37</v>
      </c>
      <c r="J84" s="2">
        <f>TREND(Calibration!$A$2:$A$4,Calibration!$B$2:$B$4,C84)</f>
        <v>406.56525186012368</v>
      </c>
      <c r="K84" s="2">
        <f>TREND(Calibration!$A$2:$A$4,Calibration!$C$2:$C$4,E84)</f>
        <v>514.25161117552761</v>
      </c>
      <c r="L84" s="2">
        <f>TREND(Calibration!$A$2:$A$4,Calibration!$D$2:$D$4,G84)</f>
        <v>574.97722475054275</v>
      </c>
    </row>
    <row r="85" spans="1:12" x14ac:dyDescent="0.25">
      <c r="A85">
        <v>415090</v>
      </c>
      <c r="B85">
        <v>14.84000015</v>
      </c>
      <c r="C85">
        <v>0.62910001999999998</v>
      </c>
      <c r="D85">
        <v>9.9000003020963209E+37</v>
      </c>
      <c r="E85">
        <v>1.40090001</v>
      </c>
      <c r="F85">
        <v>1051.3399658200001</v>
      </c>
      <c r="G85">
        <v>1.49319994</v>
      </c>
      <c r="H85">
        <v>9.9000003020963209E+37</v>
      </c>
      <c r="J85" s="2">
        <f>TREND(Calibration!$A$2:$A$4,Calibration!$B$2:$B$4,C85)</f>
        <v>402.57837215370074</v>
      </c>
      <c r="K85" s="2">
        <f>TREND(Calibration!$A$2:$A$4,Calibration!$C$2:$C$4,E85)</f>
        <v>547.02302670419715</v>
      </c>
      <c r="L85" s="2">
        <f>TREND(Calibration!$A$2:$A$4,Calibration!$D$2:$D$4,G85)</f>
        <v>574.52373303867955</v>
      </c>
    </row>
    <row r="86" spans="1:12" x14ac:dyDescent="0.25">
      <c r="A86">
        <v>420090</v>
      </c>
      <c r="B86">
        <v>14.881999970000001</v>
      </c>
      <c r="C86">
        <v>0.63020003000000002</v>
      </c>
      <c r="D86">
        <v>1291.80895996</v>
      </c>
      <c r="E86">
        <v>1.4241000399999999</v>
      </c>
      <c r="F86">
        <v>1023.75701904</v>
      </c>
      <c r="G86">
        <v>1.4953999499999999</v>
      </c>
      <c r="H86">
        <v>9.9000003020963209E+37</v>
      </c>
      <c r="J86" s="2">
        <f>TREND(Calibration!$A$2:$A$4,Calibration!$B$2:$B$4,C86)</f>
        <v>403.25308619701838</v>
      </c>
      <c r="K86" s="2">
        <f>TREND(Calibration!$A$2:$A$4,Calibration!$C$2:$C$4,E86)</f>
        <v>556.40942306221541</v>
      </c>
      <c r="L86" s="2">
        <f>TREND(Calibration!$A$2:$A$4,Calibration!$D$2:$D$4,G86)</f>
        <v>575.43066287134127</v>
      </c>
    </row>
    <row r="87" spans="1:12" x14ac:dyDescent="0.25">
      <c r="A87">
        <v>425089</v>
      </c>
      <c r="B87">
        <v>14.836000439999999</v>
      </c>
      <c r="C87">
        <v>0.63669997</v>
      </c>
      <c r="D87">
        <v>9.9000003020963209E+37</v>
      </c>
      <c r="E87">
        <v>1.42460001</v>
      </c>
      <c r="F87">
        <v>1047.5040283200001</v>
      </c>
      <c r="G87">
        <v>1.4947999700000001</v>
      </c>
      <c r="H87">
        <v>9.9000003020963209E+37</v>
      </c>
      <c r="J87" s="2">
        <f>TREND(Calibration!$A$2:$A$4,Calibration!$B$2:$B$4,C87)</f>
        <v>407.23995976973305</v>
      </c>
      <c r="K87" s="2">
        <f>TREND(Calibration!$A$2:$A$4,Calibration!$C$2:$C$4,E87)</f>
        <v>556.61170368802152</v>
      </c>
      <c r="L87" s="2">
        <f>TREND(Calibration!$A$2:$A$4,Calibration!$D$2:$D$4,G87)</f>
        <v>575.18332774059172</v>
      </c>
    </row>
    <row r="88" spans="1:12" x14ac:dyDescent="0.25">
      <c r="A88">
        <v>430090</v>
      </c>
      <c r="B88">
        <v>14.777999879999999</v>
      </c>
      <c r="C88">
        <v>0.64209998000000001</v>
      </c>
      <c r="D88">
        <v>1260.75598145</v>
      </c>
      <c r="E88">
        <v>1.35440004</v>
      </c>
      <c r="F88">
        <v>1212.66503906</v>
      </c>
      <c r="G88">
        <v>1.4943000099999999</v>
      </c>
      <c r="H88">
        <v>9.9000003020963209E+37</v>
      </c>
      <c r="J88" s="2">
        <f>TREND(Calibration!$A$2:$A$4,Calibration!$B$2:$B$4,C88)</f>
        <v>410.55216836879629</v>
      </c>
      <c r="K88" s="2">
        <f>TREND(Calibration!$A$2:$A$4,Calibration!$C$2:$C$4,E88)</f>
        <v>528.20981184818334</v>
      </c>
      <c r="L88" s="2">
        <f>TREND(Calibration!$A$2:$A$4,Calibration!$D$2:$D$4,G88)</f>
        <v>574.97722475054275</v>
      </c>
    </row>
    <row r="89" spans="1:12" x14ac:dyDescent="0.25">
      <c r="A89">
        <v>435091</v>
      </c>
      <c r="B89">
        <v>14.663999560000001</v>
      </c>
      <c r="C89">
        <v>0.64590000999999997</v>
      </c>
      <c r="D89">
        <v>932.30902100000003</v>
      </c>
      <c r="E89">
        <v>1.32089996</v>
      </c>
      <c r="F89">
        <v>9.9000003020963209E+37</v>
      </c>
      <c r="G89">
        <v>1.4921</v>
      </c>
      <c r="H89">
        <v>9.9000003020963209E+37</v>
      </c>
      <c r="J89" s="2">
        <f>TREND(Calibration!$A$2:$A$4,Calibration!$B$2:$B$4,C89)</f>
        <v>412.88299591220789</v>
      </c>
      <c r="K89" s="2">
        <f>TREND(Calibration!$A$2:$A$4,Calibration!$C$2:$C$4,E89)</f>
        <v>514.65616433542914</v>
      </c>
      <c r="L89" s="2">
        <f>TREND(Calibration!$A$2:$A$4,Calibration!$D$2:$D$4,G89)</f>
        <v>574.07029491788091</v>
      </c>
    </row>
    <row r="90" spans="1:12" x14ac:dyDescent="0.25">
      <c r="A90">
        <v>440090</v>
      </c>
      <c r="B90">
        <v>14.550999640000001</v>
      </c>
      <c r="C90">
        <v>0.64859997999999996</v>
      </c>
      <c r="D90">
        <v>1219.4029541</v>
      </c>
      <c r="E90">
        <v>1.32529998</v>
      </c>
      <c r="F90">
        <v>9.9000003020963209E+37</v>
      </c>
      <c r="G90">
        <v>1.49380004</v>
      </c>
      <c r="H90">
        <v>9.9000003020963209E+37</v>
      </c>
      <c r="J90" s="2">
        <f>TREND(Calibration!$A$2:$A$4,Calibration!$B$2:$B$4,C90)</f>
        <v>414.53907874376057</v>
      </c>
      <c r="K90" s="2">
        <f>TREND(Calibration!$A$2:$A$4,Calibration!$C$2:$C$4,E90)</f>
        <v>516.43634874481165</v>
      </c>
      <c r="L90" s="2">
        <f>TREND(Calibration!$A$2:$A$4,Calibration!$D$2:$D$4,G90)</f>
        <v>574.77111763810422</v>
      </c>
    </row>
    <row r="91" spans="1:12" x14ac:dyDescent="0.25">
      <c r="A91">
        <v>445090</v>
      </c>
      <c r="B91">
        <v>14.460000040000001</v>
      </c>
      <c r="C91">
        <v>0.64859997999999996</v>
      </c>
      <c r="D91">
        <v>892.61499022999999</v>
      </c>
      <c r="E91">
        <v>1.39170003</v>
      </c>
      <c r="F91">
        <v>9.9000003020963209E+37</v>
      </c>
      <c r="G91">
        <v>1.4943000099999999</v>
      </c>
      <c r="H91">
        <v>9.9000003020963209E+37</v>
      </c>
      <c r="J91" s="2">
        <f>TREND(Calibration!$A$2:$A$4,Calibration!$B$2:$B$4,C91)</f>
        <v>414.53907874376057</v>
      </c>
      <c r="K91" s="2">
        <f>TREND(Calibration!$A$2:$A$4,Calibration!$C$2:$C$4,E91)</f>
        <v>543.30084794986612</v>
      </c>
      <c r="L91" s="2">
        <f>TREND(Calibration!$A$2:$A$4,Calibration!$D$2:$D$4,G91)</f>
        <v>574.97722475054275</v>
      </c>
    </row>
    <row r="92" spans="1:12" x14ac:dyDescent="0.25">
      <c r="A92">
        <v>450090</v>
      </c>
      <c r="B92">
        <v>14.411000250000001</v>
      </c>
      <c r="C92">
        <v>0.64529996999999995</v>
      </c>
      <c r="D92">
        <v>921.51202393000005</v>
      </c>
      <c r="E92">
        <v>1.2928999699999999</v>
      </c>
      <c r="F92">
        <v>9.9000003020963209E+37</v>
      </c>
      <c r="G92">
        <v>1.49269998</v>
      </c>
      <c r="H92">
        <v>9.9000003020963209E+37</v>
      </c>
      <c r="J92" s="2">
        <f>TREND(Calibration!$A$2:$A$4,Calibration!$B$2:$B$4,C92)</f>
        <v>412.51494888122426</v>
      </c>
      <c r="K92" s="2">
        <f>TREND(Calibration!$A$2:$A$4,Calibration!$C$2:$C$4,E92)</f>
        <v>503.32777363246225</v>
      </c>
      <c r="L92" s="2">
        <f>TREND(Calibration!$A$2:$A$4,Calibration!$D$2:$D$4,G92)</f>
        <v>574.31763004863058</v>
      </c>
    </row>
    <row r="93" spans="1:12" x14ac:dyDescent="0.25">
      <c r="A93">
        <v>455090</v>
      </c>
      <c r="B93">
        <v>14.402000429999999</v>
      </c>
      <c r="C93">
        <v>0.64259999999999995</v>
      </c>
      <c r="D93">
        <v>1099.3389892600001</v>
      </c>
      <c r="E93">
        <v>1.40900004</v>
      </c>
      <c r="F93">
        <v>9.9000003020963209E+37</v>
      </c>
      <c r="G93">
        <v>1.4943000099999999</v>
      </c>
      <c r="H93">
        <v>9.9000003020963209E+37</v>
      </c>
      <c r="J93" s="2">
        <f>TREND(Calibration!$A$2:$A$4,Calibration!$B$2:$B$4,C93)</f>
        <v>410.85886604967158</v>
      </c>
      <c r="K93" s="2">
        <f>TREND(Calibration!$A$2:$A$4,Calibration!$C$2:$C$4,E93)</f>
        <v>550.30018160838642</v>
      </c>
      <c r="L93" s="2">
        <f>TREND(Calibration!$A$2:$A$4,Calibration!$D$2:$D$4,G93)</f>
        <v>574.97722475054275</v>
      </c>
    </row>
    <row r="94" spans="1:12" x14ac:dyDescent="0.25">
      <c r="A94">
        <v>460090</v>
      </c>
      <c r="B94">
        <v>14.45400047</v>
      </c>
      <c r="C94">
        <v>0.64099996999999997</v>
      </c>
      <c r="D94">
        <v>9.9000003020963209E+37</v>
      </c>
      <c r="E94">
        <v>1.3506</v>
      </c>
      <c r="F94">
        <v>1165.81799316</v>
      </c>
      <c r="G94">
        <v>1.49319994</v>
      </c>
      <c r="H94">
        <v>9.9000003020963209E+37</v>
      </c>
      <c r="J94" s="2">
        <f>TREND(Calibration!$A$2:$A$4,Calibration!$B$2:$B$4,C94)</f>
        <v>409.87745432547865</v>
      </c>
      <c r="K94" s="2">
        <f>TREND(Calibration!$A$2:$A$4,Calibration!$C$2:$C$4,E94)</f>
        <v>526.67237066313646</v>
      </c>
      <c r="L94" s="2">
        <f>TREND(Calibration!$A$2:$A$4,Calibration!$D$2:$D$4,G94)</f>
        <v>574.52373303867955</v>
      </c>
    </row>
    <row r="95" spans="1:12" x14ac:dyDescent="0.25">
      <c r="A95">
        <v>465091</v>
      </c>
      <c r="B95">
        <v>14.475999829999999</v>
      </c>
      <c r="C95">
        <v>0.63719999999999999</v>
      </c>
      <c r="D95">
        <v>9.9000003020963209E+37</v>
      </c>
      <c r="E95">
        <v>1.52180004</v>
      </c>
      <c r="F95">
        <v>616.01300048999997</v>
      </c>
      <c r="G95">
        <v>1.49269998</v>
      </c>
      <c r="H95">
        <v>9.9000003020963209E+37</v>
      </c>
      <c r="J95" s="2">
        <f>TREND(Calibration!$A$2:$A$4,Calibration!$B$2:$B$4,C95)</f>
        <v>407.5466635843166</v>
      </c>
      <c r="K95" s="2">
        <f>TREND(Calibration!$A$2:$A$4,Calibration!$C$2:$C$4,E95)</f>
        <v>595.93742902506972</v>
      </c>
      <c r="L95" s="2">
        <f>TREND(Calibration!$A$2:$A$4,Calibration!$D$2:$D$4,G95)</f>
        <v>574.31763004863058</v>
      </c>
    </row>
    <row r="96" spans="1:12" x14ac:dyDescent="0.25">
      <c r="A96">
        <v>470090</v>
      </c>
      <c r="B96">
        <v>14.45400047</v>
      </c>
      <c r="C96">
        <v>0.63020003000000002</v>
      </c>
      <c r="D96">
        <v>9.9000003020963209E+37</v>
      </c>
      <c r="E96">
        <v>1.38030005</v>
      </c>
      <c r="F96">
        <v>356.41000365999997</v>
      </c>
      <c r="G96">
        <v>1.4900000099999999</v>
      </c>
      <c r="H96">
        <v>9.9000003020963209E+37</v>
      </c>
      <c r="J96" s="2">
        <f>TREND(Calibration!$A$2:$A$4,Calibration!$B$2:$B$4,C96)</f>
        <v>403.25308619701838</v>
      </c>
      <c r="K96" s="2">
        <f>TREND(Calibration!$A$2:$A$4,Calibration!$C$2:$C$4,E96)</f>
        <v>538.68858103669902</v>
      </c>
      <c r="L96" s="2">
        <f>TREND(Calibration!$A$2:$A$4,Calibration!$D$2:$D$4,G96)</f>
        <v>573.20459722591977</v>
      </c>
    </row>
    <row r="97" spans="1:12" x14ac:dyDescent="0.25">
      <c r="A97">
        <v>475090</v>
      </c>
      <c r="B97">
        <v>14.41800022</v>
      </c>
      <c r="C97">
        <v>0.63349997999999996</v>
      </c>
      <c r="D97">
        <v>9.9000003020963209E+37</v>
      </c>
      <c r="E97">
        <v>1.30739999</v>
      </c>
      <c r="F97">
        <v>127.02999878</v>
      </c>
      <c r="G97">
        <v>1.49160004</v>
      </c>
      <c r="H97">
        <v>9.9000003020963209E+37</v>
      </c>
      <c r="J97" s="2">
        <f>TREND(Calibration!$A$2:$A$4,Calibration!$B$2:$B$4,C97)</f>
        <v>405.27717925730502</v>
      </c>
      <c r="K97" s="2">
        <f>TREND(Calibration!$A$2:$A$4,Calibration!$C$2:$C$4,E97)</f>
        <v>509.19427186195571</v>
      </c>
      <c r="L97" s="2">
        <f>TREND(Calibration!$A$2:$A$4,Calibration!$D$2:$D$4,G97)</f>
        <v>573.86419192783205</v>
      </c>
    </row>
    <row r="98" spans="1:12" x14ac:dyDescent="0.25">
      <c r="A98">
        <v>480089</v>
      </c>
      <c r="B98">
        <v>14.277999879999999</v>
      </c>
      <c r="C98">
        <v>0.63080000999999997</v>
      </c>
      <c r="D98">
        <v>9.9000003020963209E+37</v>
      </c>
      <c r="E98">
        <v>1.32089996</v>
      </c>
      <c r="F98">
        <v>207.78900146000001</v>
      </c>
      <c r="G98">
        <v>1.4904999699999999</v>
      </c>
      <c r="H98">
        <v>9.9000003020963209E+37</v>
      </c>
      <c r="J98" s="2">
        <f>TREND(Calibration!$A$2:$A$4,Calibration!$B$2:$B$4,C98)</f>
        <v>403.62109642575234</v>
      </c>
      <c r="K98" s="2">
        <f>TREND(Calibration!$A$2:$A$4,Calibration!$C$2:$C$4,E98)</f>
        <v>514.65616433542914</v>
      </c>
      <c r="L98" s="2">
        <f>TREND(Calibration!$A$2:$A$4,Calibration!$D$2:$D$4,G98)</f>
        <v>573.41070021596875</v>
      </c>
    </row>
    <row r="99" spans="1:12" x14ac:dyDescent="0.25">
      <c r="A99">
        <v>485091</v>
      </c>
      <c r="B99">
        <v>14.20699978</v>
      </c>
      <c r="C99">
        <v>0.63129997000000004</v>
      </c>
      <c r="D99">
        <v>1157.26501465</v>
      </c>
      <c r="E99">
        <v>1.35169995</v>
      </c>
      <c r="F99">
        <v>646.82702637</v>
      </c>
      <c r="G99">
        <v>1.49269998</v>
      </c>
      <c r="H99">
        <v>9.9000003020963209E+37</v>
      </c>
      <c r="J99" s="2">
        <f>TREND(Calibration!$A$2:$A$4,Calibration!$B$2:$B$4,C99)</f>
        <v>403.92775730437813</v>
      </c>
      <c r="K99" s="2">
        <f>TREND(Calibration!$A$2:$A$4,Calibration!$C$2:$C$4,E99)</f>
        <v>527.1173945132781</v>
      </c>
      <c r="L99" s="2">
        <f>TREND(Calibration!$A$2:$A$4,Calibration!$D$2:$D$4,G99)</f>
        <v>574.31763004863058</v>
      </c>
    </row>
    <row r="100" spans="1:12" x14ac:dyDescent="0.25">
      <c r="A100">
        <v>490089</v>
      </c>
      <c r="B100">
        <v>14.1079998</v>
      </c>
      <c r="C100">
        <v>0.62699996999999996</v>
      </c>
      <c r="D100">
        <v>961.14898682</v>
      </c>
      <c r="E100">
        <v>1.35440004</v>
      </c>
      <c r="F100">
        <v>875.86602783000001</v>
      </c>
      <c r="G100">
        <v>1.49160004</v>
      </c>
      <c r="H100">
        <v>9.9000003020963209E+37</v>
      </c>
      <c r="J100" s="2">
        <f>TREND(Calibration!$A$2:$A$4,Calibration!$B$2:$B$4,C100)</f>
        <v>401.29026274863241</v>
      </c>
      <c r="K100" s="2">
        <f>TREND(Calibration!$A$2:$A$4,Calibration!$C$2:$C$4,E100)</f>
        <v>528.20981184818334</v>
      </c>
      <c r="L100" s="2">
        <f>TREND(Calibration!$A$2:$A$4,Calibration!$D$2:$D$4,G100)</f>
        <v>573.86419192783205</v>
      </c>
    </row>
    <row r="101" spans="1:12" x14ac:dyDescent="0.25">
      <c r="A101">
        <v>495089</v>
      </c>
      <c r="B101">
        <v>14.07600021</v>
      </c>
      <c r="C101">
        <v>0.62749999999999995</v>
      </c>
      <c r="D101">
        <v>391.73901367000002</v>
      </c>
      <c r="E101">
        <v>1.37820005</v>
      </c>
      <c r="F101">
        <v>9.9000003020963209E+37</v>
      </c>
      <c r="G101">
        <v>1.4921</v>
      </c>
      <c r="H101">
        <v>9.9000003020963209E+37</v>
      </c>
      <c r="J101" s="2">
        <f>TREND(Calibration!$A$2:$A$4,Calibration!$B$2:$B$4,C101)</f>
        <v>401.59696656321603</v>
      </c>
      <c r="K101" s="2">
        <f>TREND(Calibration!$A$2:$A$4,Calibration!$C$2:$C$4,E101)</f>
        <v>537.83895143053746</v>
      </c>
      <c r="L101" s="2">
        <f>TREND(Calibration!$A$2:$A$4,Calibration!$D$2:$D$4,G101)</f>
        <v>574.07029491788091</v>
      </c>
    </row>
    <row r="102" spans="1:12" x14ac:dyDescent="0.25">
      <c r="A102">
        <v>500088</v>
      </c>
      <c r="B102">
        <v>13.963999749999999</v>
      </c>
      <c r="C102">
        <v>0.63400000000000001</v>
      </c>
      <c r="D102">
        <v>9.9000003020963209E+37</v>
      </c>
      <c r="E102">
        <v>1.3436000299999999</v>
      </c>
      <c r="F102">
        <v>1099.9830322299999</v>
      </c>
      <c r="G102">
        <v>1.4900000099999999</v>
      </c>
      <c r="H102">
        <v>9.9000003020963209E+37</v>
      </c>
      <c r="J102" s="2">
        <f>TREND(Calibration!$A$2:$A$4,Calibration!$B$2:$B$4,C102)</f>
        <v>405.58387693818037</v>
      </c>
      <c r="K102" s="2">
        <f>TREND(Calibration!$A$2:$A$4,Calibration!$C$2:$C$4,E102)</f>
        <v>523.84028411349675</v>
      </c>
      <c r="L102" s="2">
        <f>TREND(Calibration!$A$2:$A$4,Calibration!$D$2:$D$4,G102)</f>
        <v>573.20459722591977</v>
      </c>
    </row>
    <row r="103" spans="1:12" x14ac:dyDescent="0.25">
      <c r="A103">
        <v>505088</v>
      </c>
      <c r="B103">
        <v>13.940999980000001</v>
      </c>
      <c r="C103">
        <v>0.63290000000000002</v>
      </c>
      <c r="D103">
        <v>1174.3129882799999</v>
      </c>
      <c r="E103">
        <v>1.3408999399999999</v>
      </c>
      <c r="F103">
        <v>1065.82299805</v>
      </c>
      <c r="G103">
        <v>1.49109995</v>
      </c>
      <c r="H103">
        <v>9.9000003020963209E+37</v>
      </c>
      <c r="J103" s="2">
        <f>TREND(Calibration!$A$2:$A$4,Calibration!$B$2:$B$4,C103)</f>
        <v>404.90916902857106</v>
      </c>
      <c r="K103" s="2">
        <f>TREND(Calibration!$A$2:$A$4,Calibration!$C$2:$C$4,E103)</f>
        <v>522.7478667785914</v>
      </c>
      <c r="L103" s="2">
        <f>TREND(Calibration!$A$2:$A$4,Calibration!$D$2:$D$4,G103)</f>
        <v>573.65803534671829</v>
      </c>
    </row>
    <row r="104" spans="1:12" x14ac:dyDescent="0.25">
      <c r="A104">
        <v>510089</v>
      </c>
      <c r="B104">
        <v>13.977000240000001</v>
      </c>
      <c r="C104">
        <v>0.62860000000000005</v>
      </c>
      <c r="D104">
        <v>169.38800049</v>
      </c>
      <c r="E104">
        <v>1.3408999399999999</v>
      </c>
      <c r="F104">
        <v>9.9000003020963209E+37</v>
      </c>
      <c r="G104">
        <v>1.49109995</v>
      </c>
      <c r="H104">
        <v>9.9000003020963209E+37</v>
      </c>
      <c r="J104" s="2">
        <f>TREND(Calibration!$A$2:$A$4,Calibration!$B$2:$B$4,C104)</f>
        <v>402.27167447282545</v>
      </c>
      <c r="K104" s="2">
        <f>TREND(Calibration!$A$2:$A$4,Calibration!$C$2:$C$4,E104)</f>
        <v>522.7478667785914</v>
      </c>
      <c r="L104" s="2">
        <f>TREND(Calibration!$A$2:$A$4,Calibration!$D$2:$D$4,G104)</f>
        <v>573.65803534671829</v>
      </c>
    </row>
    <row r="105" spans="1:12" x14ac:dyDescent="0.25">
      <c r="A105">
        <v>515088</v>
      </c>
      <c r="B105">
        <v>13.928000450000001</v>
      </c>
      <c r="C105">
        <v>0.62370002000000002</v>
      </c>
      <c r="D105">
        <v>9.9000003020963209E+37</v>
      </c>
      <c r="E105">
        <v>1.3408999399999999</v>
      </c>
      <c r="F105">
        <v>1047.5069580100001</v>
      </c>
      <c r="G105">
        <v>1.4900000099999999</v>
      </c>
      <c r="H105">
        <v>9.9000003020963209E+37</v>
      </c>
      <c r="J105" s="2">
        <f>TREND(Calibration!$A$2:$A$4,Calibration!$B$2:$B$4,C105)</f>
        <v>399.26616968834577</v>
      </c>
      <c r="K105" s="2">
        <f>TREND(Calibration!$A$2:$A$4,Calibration!$C$2:$C$4,E105)</f>
        <v>522.7478667785914</v>
      </c>
      <c r="L105" s="2">
        <f>TREND(Calibration!$A$2:$A$4,Calibration!$D$2:$D$4,G105)</f>
        <v>573.20459722591977</v>
      </c>
    </row>
    <row r="106" spans="1:12" x14ac:dyDescent="0.25">
      <c r="A106">
        <v>520088</v>
      </c>
      <c r="B106">
        <v>13.920000079999999</v>
      </c>
      <c r="C106">
        <v>0.62970000999999998</v>
      </c>
      <c r="D106">
        <v>668.33197021000001</v>
      </c>
      <c r="E106">
        <v>1.29340005</v>
      </c>
      <c r="F106">
        <v>1331.48706055</v>
      </c>
      <c r="G106">
        <v>1.4921</v>
      </c>
      <c r="H106">
        <v>9.9000003020963209E+37</v>
      </c>
      <c r="J106" s="2">
        <f>TREND(Calibration!$A$2:$A$4,Calibration!$B$2:$B$4,C106)</f>
        <v>402.94638851614303</v>
      </c>
      <c r="K106" s="2">
        <f>TREND(Calibration!$A$2:$A$4,Calibration!$C$2:$C$4,E106)</f>
        <v>503.53009876267629</v>
      </c>
      <c r="L106" s="2">
        <f>TREND(Calibration!$A$2:$A$4,Calibration!$D$2:$D$4,G106)</f>
        <v>574.07029491788091</v>
      </c>
    </row>
    <row r="107" spans="1:12" x14ac:dyDescent="0.25">
      <c r="A107">
        <v>525088</v>
      </c>
      <c r="B107">
        <v>13.90400028</v>
      </c>
      <c r="C107">
        <v>0.62050002999999998</v>
      </c>
      <c r="D107">
        <v>1158.4699707</v>
      </c>
      <c r="E107">
        <v>1.4095</v>
      </c>
      <c r="F107">
        <v>1101.5340576200001</v>
      </c>
      <c r="G107">
        <v>1.4921</v>
      </c>
      <c r="H107">
        <v>9.9000003020963209E+37</v>
      </c>
      <c r="J107" s="2">
        <f>TREND(Calibration!$A$2:$A$4,Calibration!$B$2:$B$4,C107)</f>
        <v>397.30338917591774</v>
      </c>
      <c r="K107" s="2">
        <f>TREND(Calibration!$A$2:$A$4,Calibration!$C$2:$C$4,E107)</f>
        <v>550.50245818833719</v>
      </c>
      <c r="L107" s="2">
        <f>TREND(Calibration!$A$2:$A$4,Calibration!$D$2:$D$4,G107)</f>
        <v>574.07029491788091</v>
      </c>
    </row>
    <row r="108" spans="1:12" x14ac:dyDescent="0.25">
      <c r="A108">
        <v>530088</v>
      </c>
      <c r="B108">
        <v>13.852000240000001</v>
      </c>
      <c r="C108">
        <v>0.62209999999999999</v>
      </c>
      <c r="D108">
        <v>883.29602050999995</v>
      </c>
      <c r="E108">
        <v>1.37390006</v>
      </c>
      <c r="F108">
        <v>9.9000003020963209E+37</v>
      </c>
      <c r="G108">
        <v>1.4943000099999999</v>
      </c>
      <c r="H108">
        <v>9.9000003020963209E+37</v>
      </c>
      <c r="J108" s="2">
        <f>TREND(Calibration!$A$2:$A$4,Calibration!$B$2:$B$4,C108)</f>
        <v>398.28476409786111</v>
      </c>
      <c r="K108" s="2">
        <f>TREND(Calibration!$A$2:$A$4,Calibration!$C$2:$C$4,E108)</f>
        <v>536.09923771139495</v>
      </c>
      <c r="L108" s="2">
        <f>TREND(Calibration!$A$2:$A$4,Calibration!$D$2:$D$4,G108)</f>
        <v>574.97722475054275</v>
      </c>
    </row>
    <row r="109" spans="1:12" x14ac:dyDescent="0.25">
      <c r="A109">
        <v>535088</v>
      </c>
      <c r="B109">
        <v>13.80500031</v>
      </c>
      <c r="C109">
        <v>0.63080000999999997</v>
      </c>
      <c r="D109">
        <v>1351.1860351600001</v>
      </c>
      <c r="E109">
        <v>1.3408999399999999</v>
      </c>
      <c r="F109">
        <v>1206.31799316</v>
      </c>
      <c r="G109">
        <v>1.49749994</v>
      </c>
      <c r="H109">
        <v>9.9000003020963209E+37</v>
      </c>
      <c r="J109" s="2">
        <f>TREND(Calibration!$A$2:$A$4,Calibration!$B$2:$B$4,C109)</f>
        <v>403.62109642575234</v>
      </c>
      <c r="K109" s="2">
        <f>TREND(Calibration!$A$2:$A$4,Calibration!$C$2:$C$4,E109)</f>
        <v>522.7478667785914</v>
      </c>
      <c r="L109" s="2">
        <f>TREND(Calibration!$A$2:$A$4,Calibration!$D$2:$D$4,G109)</f>
        <v>576.29636056330253</v>
      </c>
    </row>
    <row r="110" spans="1:12" x14ac:dyDescent="0.25">
      <c r="A110">
        <v>540089</v>
      </c>
      <c r="B110">
        <v>13.76599979</v>
      </c>
      <c r="C110">
        <v>0.62910001999999998</v>
      </c>
      <c r="D110">
        <v>1368.72595215</v>
      </c>
      <c r="E110">
        <v>1.3408999399999999</v>
      </c>
      <c r="F110">
        <v>1181.18005371</v>
      </c>
      <c r="G110">
        <v>1.49749994</v>
      </c>
      <c r="H110">
        <v>9.9000003020963209E+37</v>
      </c>
      <c r="J110" s="2">
        <f>TREND(Calibration!$A$2:$A$4,Calibration!$B$2:$B$4,C110)</f>
        <v>402.57837215370074</v>
      </c>
      <c r="K110" s="2">
        <f>TREND(Calibration!$A$2:$A$4,Calibration!$C$2:$C$4,E110)</f>
        <v>522.7478667785914</v>
      </c>
      <c r="L110" s="2">
        <f>TREND(Calibration!$A$2:$A$4,Calibration!$D$2:$D$4,G110)</f>
        <v>576.29636056330253</v>
      </c>
    </row>
    <row r="111" spans="1:12" x14ac:dyDescent="0.25">
      <c r="A111">
        <v>545089</v>
      </c>
      <c r="B111">
        <v>13.755000109999999</v>
      </c>
      <c r="C111">
        <v>0.62480002999999995</v>
      </c>
      <c r="D111">
        <v>9.9000003020963209E+37</v>
      </c>
      <c r="E111">
        <v>1.3226000099999999</v>
      </c>
      <c r="F111">
        <v>487.98498534999999</v>
      </c>
      <c r="G111">
        <v>1.49749994</v>
      </c>
      <c r="H111">
        <v>9.9000003020963209E+37</v>
      </c>
      <c r="J111" s="2">
        <f>TREND(Calibration!$A$2:$A$4,Calibration!$B$2:$B$4,C111)</f>
        <v>399.94088373166335</v>
      </c>
      <c r="K111" s="2">
        <f>TREND(Calibration!$A$2:$A$4,Calibration!$C$2:$C$4,E111)</f>
        <v>515.34397996016958</v>
      </c>
      <c r="L111" s="2">
        <f>TREND(Calibration!$A$2:$A$4,Calibration!$D$2:$D$4,G111)</f>
        <v>576.29636056330253</v>
      </c>
    </row>
    <row r="112" spans="1:12" x14ac:dyDescent="0.25">
      <c r="A112">
        <v>550089</v>
      </c>
      <c r="B112">
        <v>13.7840004</v>
      </c>
      <c r="C112">
        <v>0.62429999999999997</v>
      </c>
      <c r="D112">
        <v>707.55401611000002</v>
      </c>
      <c r="E112">
        <v>1.36580002</v>
      </c>
      <c r="F112">
        <v>981.33697510000002</v>
      </c>
      <c r="G112">
        <v>1.49650002</v>
      </c>
      <c r="H112">
        <v>9.9000003020963209E+37</v>
      </c>
      <c r="J112" s="2">
        <f>TREND(Calibration!$A$2:$A$4,Calibration!$B$2:$B$4,C112)</f>
        <v>399.63417991707979</v>
      </c>
      <c r="K112" s="2">
        <f>TREND(Calibration!$A$2:$A$4,Calibration!$C$2:$C$4,E112)</f>
        <v>532.82207876135044</v>
      </c>
      <c r="L112" s="2">
        <f>TREND(Calibration!$A$2:$A$4,Calibration!$D$2:$D$4,G112)</f>
        <v>575.88415458320458</v>
      </c>
    </row>
    <row r="113" spans="1:12" x14ac:dyDescent="0.25">
      <c r="A113">
        <v>555089</v>
      </c>
      <c r="B113">
        <v>13.800999640000001</v>
      </c>
      <c r="C113">
        <v>0.62159997</v>
      </c>
      <c r="D113">
        <v>9.9000003020963209E+37</v>
      </c>
      <c r="E113">
        <v>1.41330004</v>
      </c>
      <c r="F113">
        <v>1082.9310302700001</v>
      </c>
      <c r="G113">
        <v>1.49749994</v>
      </c>
      <c r="H113">
        <v>9.9000003020963209E+37</v>
      </c>
      <c r="J113" s="2">
        <f>TREND(Calibration!$A$2:$A$4,Calibration!$B$2:$B$4,C113)</f>
        <v>397.9780602832775</v>
      </c>
      <c r="K113" s="2">
        <f>TREND(Calibration!$A$2:$A$4,Calibration!$C$2:$C$4,E113)</f>
        <v>552.03989937338406</v>
      </c>
      <c r="L113" s="2">
        <f>TREND(Calibration!$A$2:$A$4,Calibration!$D$2:$D$4,G113)</f>
        <v>576.29636056330253</v>
      </c>
    </row>
    <row r="114" spans="1:12" x14ac:dyDescent="0.25">
      <c r="A114">
        <v>560089</v>
      </c>
      <c r="B114">
        <v>13.852000240000001</v>
      </c>
      <c r="C114">
        <v>0.62860000000000005</v>
      </c>
      <c r="D114">
        <v>1215.29504395</v>
      </c>
      <c r="E114">
        <v>1.3263000199999999</v>
      </c>
      <c r="F114">
        <v>1146.0290527300001</v>
      </c>
      <c r="G114">
        <v>1.4947999700000001</v>
      </c>
      <c r="H114">
        <v>9.9000003020963209E+37</v>
      </c>
      <c r="J114" s="2">
        <f>TREND(Calibration!$A$2:$A$4,Calibration!$B$2:$B$4,C114)</f>
        <v>402.27167447282545</v>
      </c>
      <c r="K114" s="2">
        <f>TREND(Calibration!$A$2:$A$4,Calibration!$C$2:$C$4,E114)</f>
        <v>516.84095045497634</v>
      </c>
      <c r="L114" s="2">
        <f>TREND(Calibration!$A$2:$A$4,Calibration!$D$2:$D$4,G114)</f>
        <v>575.18332774059172</v>
      </c>
    </row>
    <row r="115" spans="1:12" x14ac:dyDescent="0.25">
      <c r="A115">
        <v>565089</v>
      </c>
      <c r="B115">
        <v>13.91300011</v>
      </c>
      <c r="C115">
        <v>0.62910001999999998</v>
      </c>
      <c r="D115">
        <v>653.28900146000001</v>
      </c>
      <c r="E115">
        <v>1.30309999</v>
      </c>
      <c r="F115">
        <v>9.9000003020963209E+37</v>
      </c>
      <c r="G115">
        <v>1.49650002</v>
      </c>
      <c r="H115">
        <v>9.9000003020963209E+37</v>
      </c>
      <c r="J115" s="2">
        <f>TREND(Calibration!$A$2:$A$4,Calibration!$B$2:$B$4,C115)</f>
        <v>402.57837215370074</v>
      </c>
      <c r="K115" s="2">
        <f>TREND(Calibration!$A$2:$A$4,Calibration!$C$2:$C$4,E115)</f>
        <v>507.45455409695796</v>
      </c>
      <c r="L115" s="2">
        <f>TREND(Calibration!$A$2:$A$4,Calibration!$D$2:$D$4,G115)</f>
        <v>575.88415458320458</v>
      </c>
    </row>
    <row r="116" spans="1:12" x14ac:dyDescent="0.25">
      <c r="A116">
        <v>570089</v>
      </c>
      <c r="B116">
        <v>13.90499973</v>
      </c>
      <c r="C116">
        <v>0.63510001000000005</v>
      </c>
      <c r="D116">
        <v>834.53698729999996</v>
      </c>
      <c r="E116">
        <v>1.33819997</v>
      </c>
      <c r="F116">
        <v>9.9000003020963209E+37</v>
      </c>
      <c r="G116">
        <v>1.49380004</v>
      </c>
      <c r="H116">
        <v>9.9000003020963209E+37</v>
      </c>
      <c r="J116" s="2">
        <f>TREND(Calibration!$A$2:$A$4,Calibration!$B$2:$B$4,C116)</f>
        <v>406.258590981498</v>
      </c>
      <c r="K116" s="2">
        <f>TREND(Calibration!$A$2:$A$4,Calibration!$C$2:$C$4,E116)</f>
        <v>521.65549799394944</v>
      </c>
      <c r="L116" s="2">
        <f>TREND(Calibration!$A$2:$A$4,Calibration!$D$2:$D$4,G116)</f>
        <v>574.77111763810422</v>
      </c>
    </row>
    <row r="117" spans="1:12" x14ac:dyDescent="0.25">
      <c r="A117">
        <v>575089</v>
      </c>
      <c r="B117">
        <v>13.82800007</v>
      </c>
      <c r="C117">
        <v>0.63290000000000002</v>
      </c>
      <c r="D117">
        <v>860.47399901999995</v>
      </c>
      <c r="E117">
        <v>1.4414000499999999</v>
      </c>
      <c r="F117">
        <v>9.9000003020963209E+37</v>
      </c>
      <c r="G117">
        <v>1.49699998</v>
      </c>
      <c r="H117">
        <v>9.9000003020963209E+37</v>
      </c>
      <c r="J117" s="2">
        <f>TREND(Calibration!$A$2:$A$4,Calibration!$B$2:$B$4,C117)</f>
        <v>404.90916902857106</v>
      </c>
      <c r="K117" s="2">
        <f>TREND(Calibration!$A$2:$A$4,Calibration!$C$2:$C$4,E117)</f>
        <v>563.40875672073582</v>
      </c>
      <c r="L117" s="2">
        <f>TREND(Calibration!$A$2:$A$4,Calibration!$D$2:$D$4,G117)</f>
        <v>576.09025757325355</v>
      </c>
    </row>
    <row r="118" spans="1:12" x14ac:dyDescent="0.25">
      <c r="A118">
        <v>580088</v>
      </c>
      <c r="B118">
        <v>13.86200047</v>
      </c>
      <c r="C118">
        <v>0.63719999999999999</v>
      </c>
      <c r="D118">
        <v>748.24102783000001</v>
      </c>
      <c r="E118">
        <v>1.3138999899999999</v>
      </c>
      <c r="F118">
        <v>1278.17004395</v>
      </c>
      <c r="G118">
        <v>1.4986000100000001</v>
      </c>
      <c r="H118">
        <v>9.9000003020963209E+37</v>
      </c>
      <c r="J118" s="2">
        <f>TREND(Calibration!$A$2:$A$4,Calibration!$B$2:$B$4,C118)</f>
        <v>407.5466635843166</v>
      </c>
      <c r="K118" s="2">
        <f>TREND(Calibration!$A$2:$A$4,Calibration!$C$2:$C$4,E118)</f>
        <v>511.82407778578931</v>
      </c>
      <c r="L118" s="2">
        <f>TREND(Calibration!$A$2:$A$4,Calibration!$D$2:$D$4,G118)</f>
        <v>576.74985227516584</v>
      </c>
    </row>
    <row r="119" spans="1:12" x14ac:dyDescent="0.25">
      <c r="A119">
        <v>585102</v>
      </c>
      <c r="B119">
        <v>13.791000370000001</v>
      </c>
      <c r="C119">
        <v>0.63669997</v>
      </c>
      <c r="D119">
        <v>1077.2159423799999</v>
      </c>
      <c r="E119">
        <v>1.3538999599999999</v>
      </c>
      <c r="F119">
        <v>842.60101318</v>
      </c>
      <c r="G119">
        <v>1.4953999499999999</v>
      </c>
      <c r="H119">
        <v>9.9000003020963209E+37</v>
      </c>
      <c r="J119" s="2">
        <f>TREND(Calibration!$A$2:$A$4,Calibration!$B$2:$B$4,C119)</f>
        <v>407.23995976973305</v>
      </c>
      <c r="K119" s="2">
        <f>TREND(Calibration!$A$2:$A$4,Calibration!$C$2:$C$4,E119)</f>
        <v>528.00748671796941</v>
      </c>
      <c r="L119" s="2">
        <f>TREND(Calibration!$A$2:$A$4,Calibration!$D$2:$D$4,G119)</f>
        <v>575.43066287134127</v>
      </c>
    </row>
    <row r="120" spans="1:12" x14ac:dyDescent="0.25">
      <c r="A120">
        <v>590091</v>
      </c>
      <c r="B120">
        <v>13.760000229999999</v>
      </c>
      <c r="C120">
        <v>0.63510001000000005</v>
      </c>
      <c r="D120">
        <v>9.9000003020963209E+37</v>
      </c>
      <c r="E120">
        <v>1.2884999500000001</v>
      </c>
      <c r="F120">
        <v>663.56298828000001</v>
      </c>
      <c r="G120">
        <v>1.4947999700000001</v>
      </c>
      <c r="H120">
        <v>9.9000003020963209E+37</v>
      </c>
      <c r="J120" s="2">
        <f>TREND(Calibration!$A$2:$A$4,Calibration!$B$2:$B$4,C120)</f>
        <v>406.258590981498</v>
      </c>
      <c r="K120" s="2">
        <f>TREND(Calibration!$A$2:$A$4,Calibration!$C$2:$C$4,E120)</f>
        <v>501.54758922307974</v>
      </c>
      <c r="L120" s="2">
        <f>TREND(Calibration!$A$2:$A$4,Calibration!$D$2:$D$4,G120)</f>
        <v>575.18332774059172</v>
      </c>
    </row>
    <row r="121" spans="1:12" x14ac:dyDescent="0.25">
      <c r="A121">
        <v>595101</v>
      </c>
      <c r="B121">
        <v>13.791000370000001</v>
      </c>
      <c r="C121">
        <v>0.63829999999999998</v>
      </c>
      <c r="D121">
        <v>899.39398193</v>
      </c>
      <c r="E121">
        <v>1.33710003</v>
      </c>
      <c r="F121">
        <v>1059.98498535</v>
      </c>
      <c r="G121">
        <v>1.49590003</v>
      </c>
      <c r="H121">
        <v>9.9000003020963209E+37</v>
      </c>
      <c r="J121" s="2">
        <f>TREND(Calibration!$A$2:$A$4,Calibration!$B$2:$B$4,C121)</f>
        <v>408.22137149392597</v>
      </c>
      <c r="K121" s="2">
        <f>TREND(Calibration!$A$2:$A$4,Calibration!$C$2:$C$4,E121)</f>
        <v>521.21047818966304</v>
      </c>
      <c r="L121" s="2">
        <f>TREND(Calibration!$A$2:$A$4,Calibration!$D$2:$D$4,G121)</f>
        <v>575.63681533006536</v>
      </c>
    </row>
    <row r="122" spans="1:12" x14ac:dyDescent="0.25">
      <c r="A122">
        <v>600091</v>
      </c>
      <c r="B122">
        <v>13.821999549999999</v>
      </c>
      <c r="C122">
        <v>0.63510001000000005</v>
      </c>
      <c r="D122">
        <v>9.9000003020963209E+37</v>
      </c>
      <c r="E122">
        <v>1.32149994</v>
      </c>
      <c r="F122">
        <v>764.54699706999997</v>
      </c>
      <c r="G122">
        <v>1.49590003</v>
      </c>
      <c r="H122">
        <v>9.9000003020963209E+37</v>
      </c>
      <c r="J122" s="2">
        <f>TREND(Calibration!$A$2:$A$4,Calibration!$B$2:$B$4,C122)</f>
        <v>406.258590981498</v>
      </c>
      <c r="K122" s="2">
        <f>TREND(Calibration!$A$2:$A$4,Calibration!$C$2:$C$4,E122)</f>
        <v>514.89890755976478</v>
      </c>
      <c r="L122" s="2">
        <f>TREND(Calibration!$A$2:$A$4,Calibration!$D$2:$D$4,G122)</f>
        <v>575.63681533006536</v>
      </c>
    </row>
    <row r="123" spans="1:12" x14ac:dyDescent="0.25">
      <c r="A123">
        <v>605091</v>
      </c>
      <c r="B123">
        <v>13.9090004</v>
      </c>
      <c r="C123">
        <v>0.63990002999999995</v>
      </c>
      <c r="D123">
        <v>845.65600586000005</v>
      </c>
      <c r="E123">
        <v>1.3004000200000001</v>
      </c>
      <c r="F123">
        <v>917.80999756000006</v>
      </c>
      <c r="G123">
        <v>1.49699998</v>
      </c>
      <c r="H123">
        <v>9.9000003020963209E+37</v>
      </c>
      <c r="J123" s="2">
        <f>TREND(Calibration!$A$2:$A$4,Calibration!$B$2:$B$4,C123)</f>
        <v>409.2027832181189</v>
      </c>
      <c r="K123" s="2">
        <f>TREND(Calibration!$A$2:$A$4,Calibration!$C$2:$C$4,E123)</f>
        <v>506.362185312316</v>
      </c>
      <c r="L123" s="2">
        <f>TREND(Calibration!$A$2:$A$4,Calibration!$D$2:$D$4,G123)</f>
        <v>576.09025757325355</v>
      </c>
    </row>
    <row r="124" spans="1:12" x14ac:dyDescent="0.25">
      <c r="A124">
        <v>610090</v>
      </c>
      <c r="B124">
        <v>13.961000439999999</v>
      </c>
      <c r="C124">
        <v>0.64050001000000001</v>
      </c>
      <c r="D124">
        <v>1236.06994629</v>
      </c>
      <c r="E124">
        <v>1.3118000000000001</v>
      </c>
      <c r="F124">
        <v>815.89801024999997</v>
      </c>
      <c r="G124">
        <v>1.49749994</v>
      </c>
      <c r="H124">
        <v>9.9000003020963209E+37</v>
      </c>
      <c r="J124" s="2">
        <f>TREND(Calibration!$A$2:$A$4,Calibration!$B$2:$B$4,C124)</f>
        <v>409.57079344685292</v>
      </c>
      <c r="K124" s="2">
        <f>TREND(Calibration!$A$2:$A$4,Calibration!$C$2:$C$4,E124)</f>
        <v>510.97445222548299</v>
      </c>
      <c r="L124" s="2">
        <f>TREND(Calibration!$A$2:$A$4,Calibration!$D$2:$D$4,G124)</f>
        <v>576.29636056330253</v>
      </c>
    </row>
    <row r="125" spans="1:12" x14ac:dyDescent="0.25">
      <c r="A125">
        <v>615090</v>
      </c>
      <c r="B125">
        <v>14.074000359999999</v>
      </c>
      <c r="C125">
        <v>0.64429997999999999</v>
      </c>
      <c r="D125">
        <v>1106.99401855</v>
      </c>
      <c r="E125">
        <v>1.3830000200000001</v>
      </c>
      <c r="F125">
        <v>9.9000003020963209E+37</v>
      </c>
      <c r="G125">
        <v>1.4991999899999999</v>
      </c>
      <c r="H125">
        <v>9.9000003020963209E+37</v>
      </c>
      <c r="J125" s="2">
        <f>TREND(Calibration!$A$2:$A$4,Calibration!$B$2:$B$4,C125)</f>
        <v>411.90158418801497</v>
      </c>
      <c r="K125" s="2">
        <f>TREND(Calibration!$A$2:$A$4,Calibration!$C$2:$C$4,E125)</f>
        <v>539.78094982134121</v>
      </c>
      <c r="L125" s="2">
        <f>TREND(Calibration!$A$2:$A$4,Calibration!$D$2:$D$4,G125)</f>
        <v>576.99718740591527</v>
      </c>
    </row>
    <row r="126" spans="1:12" x14ac:dyDescent="0.25">
      <c r="A126">
        <v>620090</v>
      </c>
      <c r="B126">
        <v>14.14500046</v>
      </c>
      <c r="C126">
        <v>0.64429997999999999</v>
      </c>
      <c r="D126">
        <v>1230.66796875</v>
      </c>
      <c r="E126">
        <v>1.37820005</v>
      </c>
      <c r="F126">
        <v>9.9000003020963209E+37</v>
      </c>
      <c r="G126">
        <v>1.49650002</v>
      </c>
      <c r="H126">
        <v>9.9000003020963209E+37</v>
      </c>
      <c r="J126" s="2">
        <f>TREND(Calibration!$A$2:$A$4,Calibration!$B$2:$B$4,C126)</f>
        <v>411.90158418801497</v>
      </c>
      <c r="K126" s="2">
        <f>TREND(Calibration!$A$2:$A$4,Calibration!$C$2:$C$4,E126)</f>
        <v>537.83895143053746</v>
      </c>
      <c r="L126" s="2">
        <f>TREND(Calibration!$A$2:$A$4,Calibration!$D$2:$D$4,G126)</f>
        <v>575.88415458320458</v>
      </c>
    </row>
    <row r="127" spans="1:12" x14ac:dyDescent="0.25">
      <c r="A127">
        <v>625090</v>
      </c>
      <c r="B127">
        <v>14.239000320000001</v>
      </c>
      <c r="C127">
        <v>0.63889998000000003</v>
      </c>
      <c r="D127">
        <v>990.38098145000004</v>
      </c>
      <c r="E127">
        <v>1.3532999800000001</v>
      </c>
      <c r="F127">
        <v>9.9000003020963209E+37</v>
      </c>
      <c r="G127">
        <v>1.4947999700000001</v>
      </c>
      <c r="H127">
        <v>9.9000003020963209E+37</v>
      </c>
      <c r="J127" s="2">
        <f>TREND(Calibration!$A$2:$A$4,Calibration!$B$2:$B$4,C127)</f>
        <v>408.58938172265999</v>
      </c>
      <c r="K127" s="2">
        <f>TREND(Calibration!$A$2:$A$4,Calibration!$C$2:$C$4,E127)</f>
        <v>527.76474349363377</v>
      </c>
      <c r="L127" s="2">
        <f>TREND(Calibration!$A$2:$A$4,Calibration!$D$2:$D$4,G127)</f>
        <v>575.18332774059172</v>
      </c>
    </row>
    <row r="128" spans="1:12" x14ac:dyDescent="0.25">
      <c r="A128">
        <v>630090</v>
      </c>
      <c r="B128">
        <v>14.32299995</v>
      </c>
      <c r="C128">
        <v>0.64099996999999997</v>
      </c>
      <c r="D128">
        <v>945.80700683999999</v>
      </c>
      <c r="E128">
        <v>1.37820005</v>
      </c>
      <c r="F128">
        <v>9.9000003020963209E+37</v>
      </c>
      <c r="G128">
        <v>1.4921</v>
      </c>
      <c r="H128">
        <v>9.9000003020963209E+37</v>
      </c>
      <c r="J128" s="2">
        <f>TREND(Calibration!$A$2:$A$4,Calibration!$B$2:$B$4,C128)</f>
        <v>409.87745432547865</v>
      </c>
      <c r="K128" s="2">
        <f>TREND(Calibration!$A$2:$A$4,Calibration!$C$2:$C$4,E128)</f>
        <v>537.83895143053746</v>
      </c>
      <c r="L128" s="2">
        <f>TREND(Calibration!$A$2:$A$4,Calibration!$D$2:$D$4,G128)</f>
        <v>574.07029491788091</v>
      </c>
    </row>
    <row r="129" spans="1:12" x14ac:dyDescent="0.25">
      <c r="A129">
        <v>635091</v>
      </c>
      <c r="B129">
        <v>14.37899971</v>
      </c>
      <c r="C129">
        <v>0.64099996999999997</v>
      </c>
      <c r="D129">
        <v>829.5</v>
      </c>
      <c r="E129">
        <v>1.3199000400000001</v>
      </c>
      <c r="F129">
        <v>9.9000003020963209E+37</v>
      </c>
      <c r="G129">
        <v>1.49380004</v>
      </c>
      <c r="H129">
        <v>9.9000003020963209E+37</v>
      </c>
      <c r="J129" s="2">
        <f>TREND(Calibration!$A$2:$A$4,Calibration!$B$2:$B$4,C129)</f>
        <v>409.87745432547865</v>
      </c>
      <c r="K129" s="2">
        <f>TREND(Calibration!$A$2:$A$4,Calibration!$C$2:$C$4,E129)</f>
        <v>514.25161117552761</v>
      </c>
      <c r="L129" s="2">
        <f>TREND(Calibration!$A$2:$A$4,Calibration!$D$2:$D$4,G129)</f>
        <v>574.77111763810422</v>
      </c>
    </row>
    <row r="130" spans="1:12" x14ac:dyDescent="0.25">
      <c r="A130">
        <v>640090</v>
      </c>
      <c r="B130">
        <v>14.44999981</v>
      </c>
      <c r="C130">
        <v>0.63669997</v>
      </c>
      <c r="D130">
        <v>1044.2390136700001</v>
      </c>
      <c r="E130">
        <v>1.3057999600000001</v>
      </c>
      <c r="F130">
        <v>9.9000003020963209E+37</v>
      </c>
      <c r="G130">
        <v>1.4947999700000001</v>
      </c>
      <c r="H130">
        <v>9.9000003020963209E+37</v>
      </c>
      <c r="J130" s="2">
        <f>TREND(Calibration!$A$2:$A$4,Calibration!$B$2:$B$4,C130)</f>
        <v>407.23995976973305</v>
      </c>
      <c r="K130" s="2">
        <f>TREND(Calibration!$A$2:$A$4,Calibration!$C$2:$C$4,E130)</f>
        <v>508.54692288160004</v>
      </c>
      <c r="L130" s="2">
        <f>TREND(Calibration!$A$2:$A$4,Calibration!$D$2:$D$4,G130)</f>
        <v>575.18332774059172</v>
      </c>
    </row>
    <row r="131" spans="1:12" x14ac:dyDescent="0.25">
      <c r="A131">
        <v>645090</v>
      </c>
      <c r="B131">
        <v>14.553999900000001</v>
      </c>
      <c r="C131">
        <v>0.63620001000000004</v>
      </c>
      <c r="D131">
        <v>944.53698729999996</v>
      </c>
      <c r="E131">
        <v>1.3770999900000001</v>
      </c>
      <c r="F131">
        <v>9.9000003020963209E+37</v>
      </c>
      <c r="G131">
        <v>1.49380004</v>
      </c>
      <c r="H131">
        <v>9.9000003020963209E+37</v>
      </c>
      <c r="J131" s="2">
        <f>TREND(Calibration!$A$2:$A$4,Calibration!$B$2:$B$4,C131)</f>
        <v>406.93329889110737</v>
      </c>
      <c r="K131" s="2">
        <f>TREND(Calibration!$A$2:$A$4,Calibration!$C$2:$C$4,E131)</f>
        <v>537.39388307598779</v>
      </c>
      <c r="L131" s="2">
        <f>TREND(Calibration!$A$2:$A$4,Calibration!$D$2:$D$4,G131)</f>
        <v>574.77111763810422</v>
      </c>
    </row>
    <row r="132" spans="1:12" x14ac:dyDescent="0.25">
      <c r="A132">
        <v>650091</v>
      </c>
      <c r="B132">
        <v>14.684000019999999</v>
      </c>
      <c r="C132">
        <v>0.63779998000000004</v>
      </c>
      <c r="D132">
        <v>979.12402343999997</v>
      </c>
      <c r="E132">
        <v>1.3322999499999999</v>
      </c>
      <c r="F132">
        <v>9.9000003020963209E+37</v>
      </c>
      <c r="G132">
        <v>1.4947999700000001</v>
      </c>
      <c r="H132">
        <v>9.9000003020963209E+37</v>
      </c>
      <c r="J132" s="2">
        <f>TREND(Calibration!$A$2:$A$4,Calibration!$B$2:$B$4,C132)</f>
        <v>407.91467381305068</v>
      </c>
      <c r="K132" s="2">
        <f>TREND(Calibration!$A$2:$A$4,Calibration!$C$2:$C$4,E132)</f>
        <v>519.26843529445136</v>
      </c>
      <c r="L132" s="2">
        <f>TREND(Calibration!$A$2:$A$4,Calibration!$D$2:$D$4,G132)</f>
        <v>575.18332774059172</v>
      </c>
    </row>
    <row r="133" spans="1:12" x14ac:dyDescent="0.25">
      <c r="A133">
        <v>655091</v>
      </c>
      <c r="B133">
        <v>14.78100014</v>
      </c>
      <c r="C133">
        <v>0.63349997999999996</v>
      </c>
      <c r="D133">
        <v>1057.0369873</v>
      </c>
      <c r="E133">
        <v>1.28960001</v>
      </c>
      <c r="F133">
        <v>9.9000003020963209E+37</v>
      </c>
      <c r="G133">
        <v>1.4947999700000001</v>
      </c>
      <c r="H133">
        <v>9.9000003020963209E+37</v>
      </c>
      <c r="J133" s="2">
        <f>TREND(Calibration!$A$2:$A$4,Calibration!$B$2:$B$4,C133)</f>
        <v>405.27717925730502</v>
      </c>
      <c r="K133" s="2">
        <f>TREND(Calibration!$A$2:$A$4,Calibration!$C$2:$C$4,E133)</f>
        <v>501.9926575776293</v>
      </c>
      <c r="L133" s="2">
        <f>TREND(Calibration!$A$2:$A$4,Calibration!$D$2:$D$4,G133)</f>
        <v>575.18332774059172</v>
      </c>
    </row>
    <row r="134" spans="1:12" x14ac:dyDescent="0.25">
      <c r="A134">
        <v>660090</v>
      </c>
      <c r="B134">
        <v>14.925999640000001</v>
      </c>
      <c r="C134">
        <v>0.63669997</v>
      </c>
      <c r="D134">
        <v>1067.4160156200001</v>
      </c>
      <c r="E134">
        <v>1.2793999899999999</v>
      </c>
      <c r="F134">
        <v>1363.15002441</v>
      </c>
      <c r="G134">
        <v>1.49319994</v>
      </c>
      <c r="H134">
        <v>9.9000003020963209E+37</v>
      </c>
      <c r="J134" s="2">
        <f>TREND(Calibration!$A$2:$A$4,Calibration!$B$2:$B$4,C134)</f>
        <v>407.23995976973305</v>
      </c>
      <c r="K134" s="2">
        <f>TREND(Calibration!$A$2:$A$4,Calibration!$C$2:$C$4,E134)</f>
        <v>497.86587711313359</v>
      </c>
      <c r="L134" s="2">
        <f>TREND(Calibration!$A$2:$A$4,Calibration!$D$2:$D$4,G134)</f>
        <v>574.52373303867955</v>
      </c>
    </row>
    <row r="135" spans="1:12" x14ac:dyDescent="0.25">
      <c r="A135">
        <v>665091</v>
      </c>
      <c r="B135">
        <v>15.02999973</v>
      </c>
      <c r="C135">
        <v>0.63290000000000002</v>
      </c>
      <c r="D135">
        <v>1193.8730468700001</v>
      </c>
      <c r="E135">
        <v>1.3403999799999999</v>
      </c>
      <c r="F135">
        <v>9.9000003020963209E+37</v>
      </c>
      <c r="G135">
        <v>1.4921</v>
      </c>
      <c r="H135">
        <v>9.9000003020963209E+37</v>
      </c>
      <c r="J135" s="2">
        <f>TREND(Calibration!$A$2:$A$4,Calibration!$B$2:$B$4,C135)</f>
        <v>404.90916902857106</v>
      </c>
      <c r="K135" s="2">
        <f>TREND(Calibration!$A$2:$A$4,Calibration!$C$2:$C$4,E135)</f>
        <v>522.54559019864075</v>
      </c>
      <c r="L135" s="2">
        <f>TREND(Calibration!$A$2:$A$4,Calibration!$D$2:$D$4,G135)</f>
        <v>574.07029491788091</v>
      </c>
    </row>
    <row r="136" spans="1:12" x14ac:dyDescent="0.25">
      <c r="A136">
        <v>670090</v>
      </c>
      <c r="B136">
        <v>15.085000040000001</v>
      </c>
      <c r="C136">
        <v>0.63669997</v>
      </c>
      <c r="D136">
        <v>764.03399658000001</v>
      </c>
      <c r="E136">
        <v>1.3118000000000001</v>
      </c>
      <c r="F136">
        <v>1336.3000488299999</v>
      </c>
      <c r="G136">
        <v>1.49109995</v>
      </c>
      <c r="H136">
        <v>9.9000003020963209E+37</v>
      </c>
      <c r="J136" s="2">
        <f>TREND(Calibration!$A$2:$A$4,Calibration!$B$2:$B$4,C136)</f>
        <v>407.23995976973305</v>
      </c>
      <c r="K136" s="2">
        <f>TREND(Calibration!$A$2:$A$4,Calibration!$C$2:$C$4,E136)</f>
        <v>510.97445222548299</v>
      </c>
      <c r="L136" s="2">
        <f>TREND(Calibration!$A$2:$A$4,Calibration!$D$2:$D$4,G136)</f>
        <v>573.65803534671829</v>
      </c>
    </row>
    <row r="137" spans="1:12" x14ac:dyDescent="0.25">
      <c r="A137">
        <v>675090</v>
      </c>
      <c r="B137">
        <v>15.100999829999999</v>
      </c>
      <c r="C137">
        <v>0.63779998000000004</v>
      </c>
      <c r="D137">
        <v>9.9000003020963209E+37</v>
      </c>
      <c r="E137">
        <v>1.3069000200000001</v>
      </c>
      <c r="F137">
        <v>964.45800781000003</v>
      </c>
      <c r="G137">
        <v>1.49380004</v>
      </c>
      <c r="H137">
        <v>9.9000003020963209E+37</v>
      </c>
      <c r="J137" s="2">
        <f>TREND(Calibration!$A$2:$A$4,Calibration!$B$2:$B$4,C137)</f>
        <v>407.91467381305068</v>
      </c>
      <c r="K137" s="2">
        <f>TREND(Calibration!$A$2:$A$4,Calibration!$C$2:$C$4,E137)</f>
        <v>508.99199123614972</v>
      </c>
      <c r="L137" s="2">
        <f>TREND(Calibration!$A$2:$A$4,Calibration!$D$2:$D$4,G137)</f>
        <v>574.77111763810422</v>
      </c>
    </row>
    <row r="138" spans="1:12" x14ac:dyDescent="0.25">
      <c r="A138">
        <v>680090</v>
      </c>
      <c r="B138">
        <v>15.05200005</v>
      </c>
      <c r="C138">
        <v>0.64209998000000001</v>
      </c>
      <c r="D138">
        <v>1324.5909423799999</v>
      </c>
      <c r="E138">
        <v>1.3614000100000001</v>
      </c>
      <c r="F138">
        <v>859.77197265999996</v>
      </c>
      <c r="G138">
        <v>1.4947999700000001</v>
      </c>
      <c r="H138">
        <v>9.9000003020963209E+37</v>
      </c>
      <c r="J138" s="2">
        <f>TREND(Calibration!$A$2:$A$4,Calibration!$B$2:$B$4,C138)</f>
        <v>410.55216836879629</v>
      </c>
      <c r="K138" s="2">
        <f>TREND(Calibration!$A$2:$A$4,Calibration!$C$2:$C$4,E138)</f>
        <v>531.04189839782316</v>
      </c>
      <c r="L138" s="2">
        <f>TREND(Calibration!$A$2:$A$4,Calibration!$D$2:$D$4,G138)</f>
        <v>575.18332774059172</v>
      </c>
    </row>
    <row r="139" spans="1:12" x14ac:dyDescent="0.25">
      <c r="A139">
        <v>685092</v>
      </c>
      <c r="B139">
        <v>15.02000046</v>
      </c>
      <c r="C139">
        <v>0.64209998000000001</v>
      </c>
      <c r="D139">
        <v>9.9000003020963209E+37</v>
      </c>
      <c r="E139">
        <v>1.2971999599999999</v>
      </c>
      <c r="F139">
        <v>160.66999817000001</v>
      </c>
      <c r="G139">
        <v>1.49590003</v>
      </c>
      <c r="H139">
        <v>9.9000003020963209E+37</v>
      </c>
      <c r="J139" s="2">
        <f>TREND(Calibration!$A$2:$A$4,Calibration!$B$2:$B$4,C139)</f>
        <v>410.55216836879629</v>
      </c>
      <c r="K139" s="2">
        <f>TREND(Calibration!$A$2:$A$4,Calibration!$C$2:$C$4,E139)</f>
        <v>505.06748735160465</v>
      </c>
      <c r="L139" s="2">
        <f>TREND(Calibration!$A$2:$A$4,Calibration!$D$2:$D$4,G139)</f>
        <v>575.63681533006536</v>
      </c>
    </row>
    <row r="140" spans="1:12" x14ac:dyDescent="0.25">
      <c r="A140">
        <v>690092</v>
      </c>
      <c r="B140">
        <v>15.0170002</v>
      </c>
      <c r="C140">
        <v>0.63829999999999998</v>
      </c>
      <c r="D140">
        <v>9.9000003020963209E+37</v>
      </c>
      <c r="E140">
        <v>1.3662999899999999</v>
      </c>
      <c r="F140">
        <v>195.82600403000001</v>
      </c>
      <c r="G140">
        <v>1.49590003</v>
      </c>
      <c r="H140">
        <v>9.9000003020963209E+37</v>
      </c>
      <c r="J140" s="2">
        <f>TREND(Calibration!$A$2:$A$4,Calibration!$B$2:$B$4,C140)</f>
        <v>408.22137149392597</v>
      </c>
      <c r="K140" s="2">
        <f>TREND(Calibration!$A$2:$A$4,Calibration!$C$2:$C$4,E140)</f>
        <v>533.02435938715644</v>
      </c>
      <c r="L140" s="2">
        <f>TREND(Calibration!$A$2:$A$4,Calibration!$D$2:$D$4,G140)</f>
        <v>575.63681533006536</v>
      </c>
    </row>
    <row r="141" spans="1:12" x14ac:dyDescent="0.25">
      <c r="A141">
        <v>695092</v>
      </c>
      <c r="B141">
        <v>15.04300022</v>
      </c>
      <c r="C141">
        <v>0.63400000000000001</v>
      </c>
      <c r="D141">
        <v>9.9000003020963209E+37</v>
      </c>
      <c r="E141">
        <v>1.3177000299999999</v>
      </c>
      <c r="F141">
        <v>-98.055999760000006</v>
      </c>
      <c r="G141">
        <v>1.49590003</v>
      </c>
      <c r="H141">
        <v>9.9000003020963209E+37</v>
      </c>
      <c r="J141" s="2">
        <f>TREND(Calibration!$A$2:$A$4,Calibration!$B$2:$B$4,C141)</f>
        <v>405.58387693818037</v>
      </c>
      <c r="K141" s="2">
        <f>TREND(Calibration!$A$2:$A$4,Calibration!$C$2:$C$4,E141)</f>
        <v>513.3615189708363</v>
      </c>
      <c r="L141" s="2">
        <f>TREND(Calibration!$A$2:$A$4,Calibration!$D$2:$D$4,G141)</f>
        <v>575.63681533006536</v>
      </c>
    </row>
    <row r="142" spans="1:12" x14ac:dyDescent="0.25">
      <c r="A142">
        <v>700092</v>
      </c>
      <c r="B142">
        <v>15.085000040000001</v>
      </c>
      <c r="C142">
        <v>0.63510001000000005</v>
      </c>
      <c r="D142">
        <v>9.9000003020963209E+37</v>
      </c>
      <c r="E142">
        <v>1.33710003</v>
      </c>
      <c r="F142">
        <v>116.60800171</v>
      </c>
      <c r="G142">
        <v>1.49650002</v>
      </c>
      <c r="H142">
        <v>9.9000003020963209E+37</v>
      </c>
      <c r="J142" s="2">
        <f>TREND(Calibration!$A$2:$A$4,Calibration!$B$2:$B$4,C142)</f>
        <v>406.258590981498</v>
      </c>
      <c r="K142" s="2">
        <f>TREND(Calibration!$A$2:$A$4,Calibration!$C$2:$C$4,E142)</f>
        <v>521.21047818966304</v>
      </c>
      <c r="L142" s="2">
        <f>TREND(Calibration!$A$2:$A$4,Calibration!$D$2:$D$4,G142)</f>
        <v>575.88415458320458</v>
      </c>
    </row>
    <row r="143" spans="1:12" x14ac:dyDescent="0.25">
      <c r="A143">
        <v>705092</v>
      </c>
      <c r="B143">
        <v>15.114000320000001</v>
      </c>
      <c r="C143">
        <v>0.63559997000000001</v>
      </c>
      <c r="D143">
        <v>1096.3940429700001</v>
      </c>
      <c r="E143">
        <v>1.32360005</v>
      </c>
      <c r="F143">
        <v>-9.9000003020963209E+37</v>
      </c>
      <c r="G143">
        <v>1.4986000100000001</v>
      </c>
      <c r="H143">
        <v>9.9000003020963209E+37</v>
      </c>
      <c r="J143" s="2">
        <f>TREND(Calibration!$A$2:$A$4,Calibration!$B$2:$B$4,C143)</f>
        <v>406.56525186012368</v>
      </c>
      <c r="K143" s="2">
        <f>TREND(Calibration!$A$2:$A$4,Calibration!$C$2:$C$4,E143)</f>
        <v>515.74858167033437</v>
      </c>
      <c r="L143" s="2">
        <f>TREND(Calibration!$A$2:$A$4,Calibration!$D$2:$D$4,G143)</f>
        <v>576.74985227516584</v>
      </c>
    </row>
    <row r="144" spans="1:12" x14ac:dyDescent="0.25">
      <c r="A144">
        <v>710092</v>
      </c>
      <c r="B144">
        <v>15.182000159999999</v>
      </c>
      <c r="C144">
        <v>0.63450002999999999</v>
      </c>
      <c r="D144">
        <v>1158.5040283200001</v>
      </c>
      <c r="E144">
        <v>1.28750002</v>
      </c>
      <c r="F144">
        <v>237.53599548</v>
      </c>
      <c r="G144">
        <v>1.50020003</v>
      </c>
      <c r="H144">
        <v>9.9000003020963209E+37</v>
      </c>
      <c r="J144" s="2">
        <f>TREND(Calibration!$A$2:$A$4,Calibration!$B$2:$B$4,C144)</f>
        <v>405.89058075276398</v>
      </c>
      <c r="K144" s="2">
        <f>TREND(Calibration!$A$2:$A$4,Calibration!$C$2:$C$4,E144)</f>
        <v>501.14303201732287</v>
      </c>
      <c r="L144" s="2">
        <f>TREND(Calibration!$A$2:$A$4,Calibration!$D$2:$D$4,G144)</f>
        <v>577.40944285468834</v>
      </c>
    </row>
    <row r="145" spans="1:12" x14ac:dyDescent="0.25">
      <c r="A145">
        <v>715093</v>
      </c>
      <c r="B145">
        <v>15.18900013</v>
      </c>
      <c r="C145">
        <v>0.62540001000000001</v>
      </c>
      <c r="D145">
        <v>9.9000003020963209E+37</v>
      </c>
      <c r="E145">
        <v>1.2308000299999999</v>
      </c>
      <c r="F145">
        <v>-31.757999420000001</v>
      </c>
      <c r="G145">
        <v>1.49810004</v>
      </c>
      <c r="H145">
        <v>9.9000003020963209E+37</v>
      </c>
      <c r="J145" s="2">
        <f>TREND(Calibration!$A$2:$A$4,Calibration!$B$2:$B$4,C145)</f>
        <v>400.30889396039743</v>
      </c>
      <c r="K145" s="2">
        <f>TREND(Calibration!$A$2:$A$4,Calibration!$C$2:$C$4,E145)</f>
        <v>478.20303669681346</v>
      </c>
      <c r="L145" s="2">
        <f>TREND(Calibration!$A$2:$A$4,Calibration!$D$2:$D$4,G145)</f>
        <v>576.54374516272719</v>
      </c>
    </row>
    <row r="146" spans="1:12" x14ac:dyDescent="0.25">
      <c r="A146">
        <v>720092</v>
      </c>
      <c r="B146">
        <v>15.149999619999999</v>
      </c>
      <c r="C146">
        <v>0.62860000000000005</v>
      </c>
      <c r="D146">
        <v>9.9000003020963209E+37</v>
      </c>
      <c r="E146">
        <v>1.2425999599999999</v>
      </c>
      <c r="F146">
        <v>171.44900512999999</v>
      </c>
      <c r="G146">
        <v>1.49699998</v>
      </c>
      <c r="H146">
        <v>9.9000003020963209E+37</v>
      </c>
      <c r="J146" s="2">
        <f>TREND(Calibration!$A$2:$A$4,Calibration!$B$2:$B$4,C146)</f>
        <v>402.27167447282545</v>
      </c>
      <c r="K146" s="2">
        <f>TREND(Calibration!$A$2:$A$4,Calibration!$C$2:$C$4,E146)</f>
        <v>482.97711759140162</v>
      </c>
      <c r="L146" s="2">
        <f>TREND(Calibration!$A$2:$A$4,Calibration!$D$2:$D$4,G146)</f>
        <v>576.09025757325355</v>
      </c>
    </row>
    <row r="147" spans="1:12" x14ac:dyDescent="0.25">
      <c r="A147">
        <v>725092</v>
      </c>
      <c r="B147">
        <v>15.100999829999999</v>
      </c>
      <c r="C147">
        <v>0.63180000000000003</v>
      </c>
      <c r="D147">
        <v>9.9000003020963209E+37</v>
      </c>
      <c r="E147">
        <v>1.2237000499999999</v>
      </c>
      <c r="F147">
        <v>51.33000183</v>
      </c>
      <c r="G147">
        <v>1.50020003</v>
      </c>
      <c r="H147">
        <v>9.9000003020963209E+37</v>
      </c>
      <c r="J147" s="2">
        <f>TREND(Calibration!$A$2:$A$4,Calibration!$B$2:$B$4,C147)</f>
        <v>404.23446111896169</v>
      </c>
      <c r="K147" s="2">
        <f>TREND(Calibration!$A$2:$A$4,Calibration!$C$2:$C$4,E147)</f>
        <v>475.3304875486441</v>
      </c>
      <c r="L147" s="2">
        <f>TREND(Calibration!$A$2:$A$4,Calibration!$D$2:$D$4,G147)</f>
        <v>577.40944285468834</v>
      </c>
    </row>
    <row r="148" spans="1:12" x14ac:dyDescent="0.25">
      <c r="A148">
        <v>730092</v>
      </c>
      <c r="B148">
        <v>15.04300022</v>
      </c>
      <c r="C148">
        <v>0.62809998</v>
      </c>
      <c r="D148">
        <v>1299.6719970700001</v>
      </c>
      <c r="E148">
        <v>1.22000003</v>
      </c>
      <c r="F148">
        <v>339.49499512</v>
      </c>
      <c r="G148">
        <v>1.4986000100000001</v>
      </c>
      <c r="H148">
        <v>9.9000003020963209E+37</v>
      </c>
      <c r="J148" s="2">
        <f>TREND(Calibration!$A$2:$A$4,Calibration!$B$2:$B$4,C148)</f>
        <v>401.96497679195005</v>
      </c>
      <c r="K148" s="2">
        <f>TREND(Calibration!$A$2:$A$4,Calibration!$C$2:$C$4,E148)</f>
        <v>473.83351300798211</v>
      </c>
      <c r="L148" s="2">
        <f>TREND(Calibration!$A$2:$A$4,Calibration!$D$2:$D$4,G148)</f>
        <v>576.74985227516584</v>
      </c>
    </row>
    <row r="149" spans="1:12" x14ac:dyDescent="0.25">
      <c r="A149">
        <v>735090</v>
      </c>
      <c r="B149">
        <v>14.93900013</v>
      </c>
      <c r="C149">
        <v>0.63290000000000002</v>
      </c>
      <c r="D149">
        <v>9.9000003020963209E+37</v>
      </c>
      <c r="E149">
        <v>1.22049999</v>
      </c>
      <c r="F149">
        <v>352.72799683</v>
      </c>
      <c r="G149">
        <v>1.5008000100000001</v>
      </c>
      <c r="H149">
        <v>9.9000003020963209E+37</v>
      </c>
      <c r="J149" s="2">
        <f>TREND(Calibration!$A$2:$A$4,Calibration!$B$2:$B$4,C149)</f>
        <v>404.90916902857106</v>
      </c>
      <c r="K149" s="2">
        <f>TREND(Calibration!$A$2:$A$4,Calibration!$C$2:$C$4,E149)</f>
        <v>474.03578958793281</v>
      </c>
      <c r="L149" s="2">
        <f>TREND(Calibration!$A$2:$A$4,Calibration!$D$2:$D$4,G149)</f>
        <v>577.656777985438</v>
      </c>
    </row>
    <row r="150" spans="1:12" x14ac:dyDescent="0.25">
      <c r="A150">
        <v>740090</v>
      </c>
      <c r="B150">
        <v>14.8579998</v>
      </c>
      <c r="C150">
        <v>0.62809998</v>
      </c>
      <c r="D150">
        <v>9.9000003020963209E+37</v>
      </c>
      <c r="E150">
        <v>1.21080005</v>
      </c>
      <c r="F150">
        <v>222.80900574</v>
      </c>
      <c r="G150">
        <v>1.4996999499999999</v>
      </c>
      <c r="H150">
        <v>9.9000003020963209E+37</v>
      </c>
      <c r="J150" s="2">
        <f>TREND(Calibration!$A$2:$A$4,Calibration!$B$2:$B$4,C150)</f>
        <v>401.96497679195005</v>
      </c>
      <c r="K150" s="2">
        <f>TREND(Calibration!$A$2:$A$4,Calibration!$C$2:$C$4,E150)</f>
        <v>470.11133425365108</v>
      </c>
      <c r="L150" s="2">
        <f>TREND(Calibration!$A$2:$A$4,Calibration!$D$2:$D$4,G150)</f>
        <v>577.20329039596425</v>
      </c>
    </row>
    <row r="151" spans="1:12" x14ac:dyDescent="0.25">
      <c r="A151">
        <v>745091</v>
      </c>
      <c r="B151">
        <v>14.788999560000001</v>
      </c>
      <c r="C151">
        <v>0.62699996999999996</v>
      </c>
      <c r="D151">
        <v>9.9000003020963209E+37</v>
      </c>
      <c r="E151">
        <v>1.21080005</v>
      </c>
      <c r="F151">
        <v>306.02700806000001</v>
      </c>
      <c r="G151">
        <v>1.4986000100000001</v>
      </c>
      <c r="H151">
        <v>9.9000003020963209E+37</v>
      </c>
      <c r="J151" s="2">
        <f>TREND(Calibration!$A$2:$A$4,Calibration!$B$2:$B$4,C151)</f>
        <v>401.29026274863241</v>
      </c>
      <c r="K151" s="2">
        <f>TREND(Calibration!$A$2:$A$4,Calibration!$C$2:$C$4,E151)</f>
        <v>470.11133425365108</v>
      </c>
      <c r="L151" s="2">
        <f>TREND(Calibration!$A$2:$A$4,Calibration!$D$2:$D$4,G151)</f>
        <v>576.74985227516584</v>
      </c>
    </row>
    <row r="152" spans="1:12" x14ac:dyDescent="0.25">
      <c r="A152">
        <v>750091</v>
      </c>
      <c r="B152">
        <v>14.835000040000001</v>
      </c>
      <c r="C152">
        <v>0.63290000000000002</v>
      </c>
      <c r="D152">
        <v>733.81201171999999</v>
      </c>
      <c r="E152">
        <v>1.21619999</v>
      </c>
      <c r="F152">
        <v>726.88397216999999</v>
      </c>
      <c r="G152">
        <v>1.49810004</v>
      </c>
      <c r="H152">
        <v>9.9000003020963209E+37</v>
      </c>
      <c r="J152" s="2">
        <f>TREND(Calibration!$A$2:$A$4,Calibration!$B$2:$B$4,C152)</f>
        <v>404.90916902857106</v>
      </c>
      <c r="K152" s="2">
        <f>TREND(Calibration!$A$2:$A$4,Calibration!$C$2:$C$4,E152)</f>
        <v>472.29607182293518</v>
      </c>
      <c r="L152" s="2">
        <f>TREND(Calibration!$A$2:$A$4,Calibration!$D$2:$D$4,G152)</f>
        <v>576.54374516272719</v>
      </c>
    </row>
    <row r="153" spans="1:12" x14ac:dyDescent="0.25">
      <c r="A153">
        <v>755091</v>
      </c>
      <c r="B153">
        <v>14.80200005</v>
      </c>
      <c r="C153">
        <v>0.62809998</v>
      </c>
      <c r="D153">
        <v>9.9000003020963209E+37</v>
      </c>
      <c r="E153">
        <v>1.22539997</v>
      </c>
      <c r="F153">
        <v>838.53100586000005</v>
      </c>
      <c r="G153">
        <v>1.4953999499999999</v>
      </c>
      <c r="H153">
        <v>9.9000003020963209E+37</v>
      </c>
      <c r="J153" s="2">
        <f>TREND(Calibration!$A$2:$A$4,Calibration!$B$2:$B$4,C153)</f>
        <v>401.96497679195005</v>
      </c>
      <c r="K153" s="2">
        <f>TREND(Calibration!$A$2:$A$4,Calibration!$C$2:$C$4,E153)</f>
        <v>476.0182505772662</v>
      </c>
      <c r="L153" s="2">
        <f>TREND(Calibration!$A$2:$A$4,Calibration!$D$2:$D$4,G153)</f>
        <v>575.43066287134127</v>
      </c>
    </row>
    <row r="154" spans="1:12" x14ac:dyDescent="0.25">
      <c r="A154">
        <v>760090</v>
      </c>
      <c r="B154">
        <v>14.772999759999999</v>
      </c>
      <c r="C154">
        <v>0.63450002999999999</v>
      </c>
      <c r="D154">
        <v>1001.71697998</v>
      </c>
      <c r="E154">
        <v>1.23670006</v>
      </c>
      <c r="F154">
        <v>939.58197021000001</v>
      </c>
      <c r="G154">
        <v>1.4953999499999999</v>
      </c>
      <c r="H154">
        <v>9.9000003020963209E+37</v>
      </c>
      <c r="J154" s="2">
        <f>TREND(Calibration!$A$2:$A$4,Calibration!$B$2:$B$4,C154)</f>
        <v>405.89058075276398</v>
      </c>
      <c r="K154" s="2">
        <f>TREND(Calibration!$A$2:$A$4,Calibration!$C$2:$C$4,E154)</f>
        <v>480.59010344216676</v>
      </c>
      <c r="L154" s="2">
        <f>TREND(Calibration!$A$2:$A$4,Calibration!$D$2:$D$4,G154)</f>
        <v>575.43066287134127</v>
      </c>
    </row>
    <row r="155" spans="1:12" x14ac:dyDescent="0.25">
      <c r="A155">
        <v>765093</v>
      </c>
      <c r="B155">
        <v>14.77999973</v>
      </c>
      <c r="C155">
        <v>0.63620001000000004</v>
      </c>
      <c r="D155">
        <v>440.34298705999998</v>
      </c>
      <c r="E155">
        <v>1.22430003</v>
      </c>
      <c r="F155">
        <v>9.9000003020963209E+37</v>
      </c>
      <c r="G155">
        <v>1.49699998</v>
      </c>
      <c r="H155">
        <v>9.9000003020963209E+37</v>
      </c>
      <c r="J155" s="2">
        <f>TREND(Calibration!$A$2:$A$4,Calibration!$B$2:$B$4,C155)</f>
        <v>406.93329889110737</v>
      </c>
      <c r="K155" s="2">
        <f>TREND(Calibration!$A$2:$A$4,Calibration!$C$2:$C$4,E155)</f>
        <v>475.57323077297974</v>
      </c>
      <c r="L155" s="2">
        <f>TREND(Calibration!$A$2:$A$4,Calibration!$D$2:$D$4,G155)</f>
        <v>576.09025757325355</v>
      </c>
    </row>
    <row r="156" spans="1:12" x14ac:dyDescent="0.25">
      <c r="A156">
        <v>770093</v>
      </c>
      <c r="B156">
        <v>14.630000109999999</v>
      </c>
      <c r="C156">
        <v>0.62910001999999998</v>
      </c>
      <c r="D156">
        <v>9.9000003020963209E+37</v>
      </c>
      <c r="E156">
        <v>1.20159996</v>
      </c>
      <c r="F156">
        <v>949.21301270000004</v>
      </c>
      <c r="G156">
        <v>1.49699998</v>
      </c>
      <c r="H156">
        <v>9.9000003020963209E+37</v>
      </c>
      <c r="J156" s="2">
        <f>TREND(Calibration!$A$2:$A$4,Calibration!$B$2:$B$4,C156)</f>
        <v>402.57837215370074</v>
      </c>
      <c r="K156" s="2">
        <f>TREND(Calibration!$A$2:$A$4,Calibration!$C$2:$C$4,E156)</f>
        <v>466.38911099491213</v>
      </c>
      <c r="L156" s="2">
        <f>TREND(Calibration!$A$2:$A$4,Calibration!$D$2:$D$4,G156)</f>
        <v>576.09025757325355</v>
      </c>
    </row>
    <row r="157" spans="1:12" x14ac:dyDescent="0.25">
      <c r="A157">
        <v>775092</v>
      </c>
      <c r="B157">
        <v>14.52999973</v>
      </c>
      <c r="C157">
        <v>0.63239997999999997</v>
      </c>
      <c r="D157">
        <v>852.07098388999998</v>
      </c>
      <c r="E157">
        <v>1.21510005</v>
      </c>
      <c r="F157">
        <v>735.94201659999999</v>
      </c>
      <c r="G157">
        <v>1.49749994</v>
      </c>
      <c r="H157">
        <v>9.9000003020963209E+37</v>
      </c>
      <c r="J157" s="2">
        <f>TREND(Calibration!$A$2:$A$4,Calibration!$B$2:$B$4,C157)</f>
        <v>404.60247134769565</v>
      </c>
      <c r="K157" s="2">
        <f>TREND(Calibration!$A$2:$A$4,Calibration!$C$2:$C$4,E157)</f>
        <v>471.85105201864877</v>
      </c>
      <c r="L157" s="2">
        <f>TREND(Calibration!$A$2:$A$4,Calibration!$D$2:$D$4,G157)</f>
        <v>576.29636056330253</v>
      </c>
    </row>
    <row r="158" spans="1:12" x14ac:dyDescent="0.25">
      <c r="A158">
        <v>780092</v>
      </c>
      <c r="B158">
        <v>14.46500015</v>
      </c>
      <c r="C158">
        <v>0.62749999999999995</v>
      </c>
      <c r="D158">
        <v>57.238998410000001</v>
      </c>
      <c r="E158">
        <v>1.1713000499999999</v>
      </c>
      <c r="F158">
        <v>849.11901854999996</v>
      </c>
      <c r="G158">
        <v>1.49650002</v>
      </c>
      <c r="H158">
        <v>9.9000003020963209E+37</v>
      </c>
      <c r="J158" s="2">
        <f>TREND(Calibration!$A$2:$A$4,Calibration!$B$2:$B$4,C158)</f>
        <v>401.59696656321603</v>
      </c>
      <c r="K158" s="2">
        <f>TREND(Calibration!$A$2:$A$4,Calibration!$C$2:$C$4,E158)</f>
        <v>454.13020594727703</v>
      </c>
      <c r="L158" s="2">
        <f>TREND(Calibration!$A$2:$A$4,Calibration!$D$2:$D$4,G158)</f>
        <v>575.88415458320458</v>
      </c>
    </row>
    <row r="159" spans="1:12" x14ac:dyDescent="0.25">
      <c r="A159">
        <v>785092</v>
      </c>
      <c r="B159">
        <v>14.34500027</v>
      </c>
      <c r="C159">
        <v>0.62540001000000001</v>
      </c>
      <c r="D159">
        <v>1192.3950195299999</v>
      </c>
      <c r="E159">
        <v>1.16970003</v>
      </c>
      <c r="F159">
        <v>662.38000488</v>
      </c>
      <c r="G159">
        <v>1.4986000100000001</v>
      </c>
      <c r="H159">
        <v>9.9000003020963209E+37</v>
      </c>
      <c r="J159" s="2">
        <f>TREND(Calibration!$A$2:$A$4,Calibration!$B$2:$B$4,C159)</f>
        <v>400.30889396039743</v>
      </c>
      <c r="K159" s="2">
        <f>TREND(Calibration!$A$2:$A$4,Calibration!$C$2:$C$4,E159)</f>
        <v>453.48286101277671</v>
      </c>
      <c r="L159" s="2">
        <f>TREND(Calibration!$A$2:$A$4,Calibration!$D$2:$D$4,G159)</f>
        <v>576.74985227516584</v>
      </c>
    </row>
    <row r="160" spans="1:12" x14ac:dyDescent="0.25">
      <c r="A160">
        <v>790093</v>
      </c>
      <c r="B160">
        <v>14.303000450000001</v>
      </c>
      <c r="C160">
        <v>0.61559998999999999</v>
      </c>
      <c r="D160">
        <v>9.9000003020963209E+37</v>
      </c>
      <c r="E160">
        <v>1.16760004</v>
      </c>
      <c r="F160">
        <v>298.17098999000001</v>
      </c>
      <c r="G160">
        <v>1.4986000100000001</v>
      </c>
      <c r="H160">
        <v>9.9000003020963209E+37</v>
      </c>
      <c r="J160" s="2">
        <f>TREND(Calibration!$A$2:$A$4,Calibration!$B$2:$B$4,C160)</f>
        <v>394.29784758918851</v>
      </c>
      <c r="K160" s="2">
        <f>TREND(Calibration!$A$2:$A$4,Calibration!$C$2:$C$4,E160)</f>
        <v>452.63323545247027</v>
      </c>
      <c r="L160" s="2">
        <f>TREND(Calibration!$A$2:$A$4,Calibration!$D$2:$D$4,G160)</f>
        <v>576.74985227516584</v>
      </c>
    </row>
    <row r="161" spans="1:12" x14ac:dyDescent="0.25">
      <c r="A161">
        <v>795093</v>
      </c>
      <c r="B161">
        <v>14.27999973</v>
      </c>
      <c r="C161">
        <v>0.61619997000000004</v>
      </c>
      <c r="D161">
        <v>1212.9980468700001</v>
      </c>
      <c r="E161">
        <v>1.16050005</v>
      </c>
      <c r="F161">
        <v>180.08599853999999</v>
      </c>
      <c r="G161">
        <v>1.49810004</v>
      </c>
      <c r="H161">
        <v>9.9000003020963209E+37</v>
      </c>
      <c r="J161" s="2">
        <f>TREND(Calibration!$A$2:$A$4,Calibration!$B$2:$B$4,C161)</f>
        <v>394.66585781792259</v>
      </c>
      <c r="K161" s="2">
        <f>TREND(Calibration!$A$2:$A$4,Calibration!$C$2:$C$4,E161)</f>
        <v>449.76068225844568</v>
      </c>
      <c r="L161" s="2">
        <f>TREND(Calibration!$A$2:$A$4,Calibration!$D$2:$D$4,G161)</f>
        <v>576.54374516272719</v>
      </c>
    </row>
    <row r="162" spans="1:12" x14ac:dyDescent="0.25">
      <c r="A162">
        <v>800092</v>
      </c>
      <c r="B162">
        <v>14.289999959999999</v>
      </c>
      <c r="C162">
        <v>0.61189996999999996</v>
      </c>
      <c r="D162">
        <v>1056.85095215</v>
      </c>
      <c r="E162">
        <v>1.1901999700000001</v>
      </c>
      <c r="F162">
        <v>1310</v>
      </c>
      <c r="G162">
        <v>1.4991999899999999</v>
      </c>
      <c r="H162">
        <v>9.9000003020963209E+37</v>
      </c>
      <c r="J162" s="2">
        <f>TREND(Calibration!$A$2:$A$4,Calibration!$B$2:$B$4,C162)</f>
        <v>392.02836326217692</v>
      </c>
      <c r="K162" s="2">
        <f>TREND(Calibration!$A$2:$A$4,Calibration!$C$2:$C$4,E162)</f>
        <v>461.7768400358899</v>
      </c>
      <c r="L162" s="2">
        <f>TREND(Calibration!$A$2:$A$4,Calibration!$D$2:$D$4,G162)</f>
        <v>576.99718740591527</v>
      </c>
    </row>
    <row r="163" spans="1:12" x14ac:dyDescent="0.25">
      <c r="A163">
        <v>805092</v>
      </c>
      <c r="B163">
        <v>14.256999970000001</v>
      </c>
      <c r="C163">
        <v>0.61019999000000003</v>
      </c>
      <c r="D163">
        <v>9.9000003020963209E+37</v>
      </c>
      <c r="E163">
        <v>1.17079997</v>
      </c>
      <c r="F163">
        <v>499.46499634000003</v>
      </c>
      <c r="G163">
        <v>1.49699998</v>
      </c>
      <c r="H163">
        <v>9.9000003020963209E+37</v>
      </c>
      <c r="J163" s="2">
        <f>TREND(Calibration!$A$2:$A$4,Calibration!$B$2:$B$4,C163)</f>
        <v>390.98564512383359</v>
      </c>
      <c r="K163" s="2">
        <f>TREND(Calibration!$A$2:$A$4,Calibration!$C$2:$C$4,E163)</f>
        <v>453.92788081706311</v>
      </c>
      <c r="L163" s="2">
        <f>TREND(Calibration!$A$2:$A$4,Calibration!$D$2:$D$4,G163)</f>
        <v>576.09025757325355</v>
      </c>
    </row>
    <row r="164" spans="1:12" x14ac:dyDescent="0.25">
      <c r="A164">
        <v>810092</v>
      </c>
      <c r="B164">
        <v>14.21800041</v>
      </c>
      <c r="C164">
        <v>0.60970002000000001</v>
      </c>
      <c r="D164">
        <v>1009.2960205099999</v>
      </c>
      <c r="E164">
        <v>1.1464999899999999</v>
      </c>
      <c r="F164">
        <v>602.28997803000004</v>
      </c>
      <c r="G164">
        <v>1.4996999499999999</v>
      </c>
      <c r="H164">
        <v>9.9000003020963209E+37</v>
      </c>
      <c r="J164" s="2">
        <f>TREND(Calibration!$A$2:$A$4,Calibration!$B$2:$B$4,C164)</f>
        <v>390.67897811149959</v>
      </c>
      <c r="K164" s="2">
        <f>TREND(Calibration!$A$2:$A$4,Calibration!$C$2:$C$4,E164)</f>
        <v>444.09646060890299</v>
      </c>
      <c r="L164" s="2">
        <f>TREND(Calibration!$A$2:$A$4,Calibration!$D$2:$D$4,G164)</f>
        <v>577.20329039596425</v>
      </c>
    </row>
    <row r="165" spans="1:12" x14ac:dyDescent="0.25">
      <c r="A165">
        <v>815105</v>
      </c>
      <c r="B165">
        <v>14.15999985</v>
      </c>
      <c r="C165">
        <v>0.61290001999999999</v>
      </c>
      <c r="D165">
        <v>439.16400146000001</v>
      </c>
      <c r="E165">
        <v>1.1503000299999999</v>
      </c>
      <c r="F165">
        <v>1221.3449707</v>
      </c>
      <c r="G165">
        <v>1.4991999899999999</v>
      </c>
      <c r="H165">
        <v>1315.04003906</v>
      </c>
      <c r="J165" s="2">
        <f>TREND(Calibration!$A$2:$A$4,Calibration!$B$2:$B$4,C165)</f>
        <v>392.64176475763583</v>
      </c>
      <c r="K165" s="2">
        <f>TREND(Calibration!$A$2:$A$4,Calibration!$C$2:$C$4,E165)</f>
        <v>445.63390179394992</v>
      </c>
      <c r="L165" s="2">
        <f>TREND(Calibration!$A$2:$A$4,Calibration!$D$2:$D$4,G165)</f>
        <v>576.99718740591527</v>
      </c>
    </row>
    <row r="166" spans="1:12" x14ac:dyDescent="0.25">
      <c r="A166">
        <v>820092</v>
      </c>
      <c r="B166">
        <v>14.010999679999999</v>
      </c>
      <c r="C166">
        <v>0.61290001999999999</v>
      </c>
      <c r="D166">
        <v>9.9000003020963209E+37</v>
      </c>
      <c r="E166">
        <v>1.13680005</v>
      </c>
      <c r="F166">
        <v>172.73300171</v>
      </c>
      <c r="G166">
        <v>1.4991999899999999</v>
      </c>
      <c r="H166">
        <v>9.9000003020963209E+37</v>
      </c>
      <c r="J166" s="2">
        <f>TREND(Calibration!$A$2:$A$4,Calibration!$B$2:$B$4,C166)</f>
        <v>392.64176475763583</v>
      </c>
      <c r="K166" s="2">
        <f>TREND(Calibration!$A$2:$A$4,Calibration!$C$2:$C$4,E166)</f>
        <v>440.17200527462126</v>
      </c>
      <c r="L166" s="2">
        <f>TREND(Calibration!$A$2:$A$4,Calibration!$D$2:$D$4,G166)</f>
        <v>576.99718740591527</v>
      </c>
    </row>
    <row r="167" spans="1:12" x14ac:dyDescent="0.25">
      <c r="A167">
        <v>825092</v>
      </c>
      <c r="B167">
        <v>13.96500015</v>
      </c>
      <c r="C167">
        <v>0.61189996999999996</v>
      </c>
      <c r="D167">
        <v>1190.68395996</v>
      </c>
      <c r="E167">
        <v>1.1416000100000001</v>
      </c>
      <c r="F167">
        <v>433.39099120999998</v>
      </c>
      <c r="G167">
        <v>1.4986000100000001</v>
      </c>
      <c r="H167">
        <v>9.9000003020963209E+37</v>
      </c>
      <c r="J167" s="2">
        <f>TREND(Calibration!$A$2:$A$4,Calibration!$B$2:$B$4,C167)</f>
        <v>392.02836326217692</v>
      </c>
      <c r="K167" s="2">
        <f>TREND(Calibration!$A$2:$A$4,Calibration!$C$2:$C$4,E167)</f>
        <v>442.11399961956977</v>
      </c>
      <c r="L167" s="2">
        <f>TREND(Calibration!$A$2:$A$4,Calibration!$D$2:$D$4,G167)</f>
        <v>576.74985227516584</v>
      </c>
    </row>
    <row r="168" spans="1:12" x14ac:dyDescent="0.25">
      <c r="A168">
        <v>830105</v>
      </c>
      <c r="B168">
        <v>13.958999629999999</v>
      </c>
      <c r="C168">
        <v>0.62269998000000004</v>
      </c>
      <c r="D168">
        <v>489.03399658000001</v>
      </c>
      <c r="E168">
        <v>1.1416000100000001</v>
      </c>
      <c r="F168">
        <v>790.89697265999996</v>
      </c>
      <c r="G168">
        <v>1.49650002</v>
      </c>
      <c r="H168">
        <v>9.9000003020963209E+37</v>
      </c>
      <c r="J168" s="2">
        <f>TREND(Calibration!$A$2:$A$4,Calibration!$B$2:$B$4,C168)</f>
        <v>398.65277432659514</v>
      </c>
      <c r="K168" s="2">
        <f>TREND(Calibration!$A$2:$A$4,Calibration!$C$2:$C$4,E168)</f>
        <v>442.11399961956977</v>
      </c>
      <c r="L168" s="2">
        <f>TREND(Calibration!$A$2:$A$4,Calibration!$D$2:$D$4,G168)</f>
        <v>575.88415458320458</v>
      </c>
    </row>
    <row r="169" spans="1:12" x14ac:dyDescent="0.25">
      <c r="A169">
        <v>835093</v>
      </c>
      <c r="B169">
        <v>13.93000031</v>
      </c>
      <c r="C169">
        <v>0.61619997000000004</v>
      </c>
      <c r="D169">
        <v>9.9000003020963209E+37</v>
      </c>
      <c r="E169">
        <v>1.13460004</v>
      </c>
      <c r="F169">
        <v>402.74099731000001</v>
      </c>
      <c r="G169">
        <v>1.4947999700000001</v>
      </c>
      <c r="H169">
        <v>9.9000003020963209E+37</v>
      </c>
      <c r="J169" s="2">
        <f>TREND(Calibration!$A$2:$A$4,Calibration!$B$2:$B$4,C169)</f>
        <v>394.66585781792259</v>
      </c>
      <c r="K169" s="2">
        <f>TREND(Calibration!$A$2:$A$4,Calibration!$C$2:$C$4,E169)</f>
        <v>439.28191306993</v>
      </c>
      <c r="L169" s="2">
        <f>TREND(Calibration!$A$2:$A$4,Calibration!$D$2:$D$4,G169)</f>
        <v>575.18332774059172</v>
      </c>
    </row>
    <row r="170" spans="1:12" x14ac:dyDescent="0.25">
      <c r="A170">
        <v>840093</v>
      </c>
      <c r="B170">
        <v>13.958999629999999</v>
      </c>
      <c r="C170">
        <v>0.61460000000000004</v>
      </c>
      <c r="D170">
        <v>1163.0229492200001</v>
      </c>
      <c r="E170">
        <v>1.12220001</v>
      </c>
      <c r="F170">
        <v>421.90899658000001</v>
      </c>
      <c r="G170">
        <v>1.49749994</v>
      </c>
      <c r="H170">
        <v>9.9000003020963209E+37</v>
      </c>
      <c r="J170" s="2">
        <f>TREND(Calibration!$A$2:$A$4,Calibration!$B$2:$B$4,C170)</f>
        <v>393.68448289597922</v>
      </c>
      <c r="K170" s="2">
        <f>TREND(Calibration!$A$2:$A$4,Calibration!$C$2:$C$4,E170)</f>
        <v>434.26504040074298</v>
      </c>
      <c r="L170" s="2">
        <f>TREND(Calibration!$A$2:$A$4,Calibration!$D$2:$D$4,G170)</f>
        <v>576.29636056330253</v>
      </c>
    </row>
    <row r="171" spans="1:12" x14ac:dyDescent="0.25">
      <c r="A171">
        <v>845106</v>
      </c>
      <c r="B171">
        <v>13.96500015</v>
      </c>
      <c r="C171">
        <v>0.61460000000000004</v>
      </c>
      <c r="D171">
        <v>1216.9360351600001</v>
      </c>
      <c r="E171">
        <v>1.11899996</v>
      </c>
      <c r="F171">
        <v>127.45999908</v>
      </c>
      <c r="G171">
        <v>1.4953999499999999</v>
      </c>
      <c r="H171">
        <v>9.9000003020963209E+37</v>
      </c>
      <c r="J171" s="2">
        <f>TREND(Calibration!$A$2:$A$4,Calibration!$B$2:$B$4,C171)</f>
        <v>393.68448289597922</v>
      </c>
      <c r="K171" s="2">
        <f>TREND(Calibration!$A$2:$A$4,Calibration!$C$2:$C$4,E171)</f>
        <v>432.97034648588698</v>
      </c>
      <c r="L171" s="2">
        <f>TREND(Calibration!$A$2:$A$4,Calibration!$D$2:$D$4,G171)</f>
        <v>575.43066287134127</v>
      </c>
    </row>
    <row r="172" spans="1:12" x14ac:dyDescent="0.25">
      <c r="A172">
        <v>850093</v>
      </c>
      <c r="B172">
        <v>13.977999690000001</v>
      </c>
      <c r="C172">
        <v>0.62</v>
      </c>
      <c r="D172">
        <v>1181.9510498</v>
      </c>
      <c r="E172">
        <v>1.1217000500000001</v>
      </c>
      <c r="F172">
        <v>384.82299805000002</v>
      </c>
      <c r="G172">
        <v>1.4953999499999999</v>
      </c>
      <c r="H172">
        <v>9.9000003020963209E+37</v>
      </c>
      <c r="J172" s="2">
        <f>TREND(Calibration!$A$2:$A$4,Calibration!$B$2:$B$4,C172)</f>
        <v>396.99668536133419</v>
      </c>
      <c r="K172" s="2">
        <f>TREND(Calibration!$A$2:$A$4,Calibration!$C$2:$C$4,E172)</f>
        <v>434.06276382079227</v>
      </c>
      <c r="L172" s="2">
        <f>TREND(Calibration!$A$2:$A$4,Calibration!$D$2:$D$4,G172)</f>
        <v>575.43066287134127</v>
      </c>
    </row>
    <row r="173" spans="1:12" x14ac:dyDescent="0.25">
      <c r="A173">
        <v>855093</v>
      </c>
      <c r="B173">
        <v>14.065999980000001</v>
      </c>
      <c r="C173">
        <v>0.61559998999999999</v>
      </c>
      <c r="D173">
        <v>399.38900756999999</v>
      </c>
      <c r="E173">
        <v>1.1167999500000001</v>
      </c>
      <c r="F173">
        <v>954.71099853999999</v>
      </c>
      <c r="G173">
        <v>1.49810004</v>
      </c>
      <c r="H173">
        <v>9.9000003020963209E+37</v>
      </c>
      <c r="J173" s="2">
        <f>TREND(Calibration!$A$2:$A$4,Calibration!$B$2:$B$4,C173)</f>
        <v>394.29784758918851</v>
      </c>
      <c r="K173" s="2">
        <f>TREND(Calibration!$A$2:$A$4,Calibration!$C$2:$C$4,E173)</f>
        <v>432.08025428119572</v>
      </c>
      <c r="L173" s="2">
        <f>TREND(Calibration!$A$2:$A$4,Calibration!$D$2:$D$4,G173)</f>
        <v>576.54374516272719</v>
      </c>
    </row>
    <row r="174" spans="1:12" x14ac:dyDescent="0.25">
      <c r="A174">
        <v>860092</v>
      </c>
      <c r="B174">
        <v>14.04699993</v>
      </c>
      <c r="C174">
        <v>0.61890000000000001</v>
      </c>
      <c r="D174">
        <v>9.9000003020963209E+37</v>
      </c>
      <c r="E174">
        <v>1.1118999700000001</v>
      </c>
      <c r="F174">
        <v>602.33001708999996</v>
      </c>
      <c r="G174">
        <v>1.50129998</v>
      </c>
      <c r="H174">
        <v>9.9000003020963209E+37</v>
      </c>
      <c r="J174" s="2">
        <f>TREND(Calibration!$A$2:$A$4,Calibration!$B$2:$B$4,C174)</f>
        <v>396.32197745172482</v>
      </c>
      <c r="K174" s="2">
        <f>TREND(Calibration!$A$2:$A$4,Calibration!$C$2:$C$4,E174)</f>
        <v>430.09779329186239</v>
      </c>
      <c r="L174" s="2">
        <f>TREND(Calibration!$A$2:$A$4,Calibration!$D$2:$D$4,G174)</f>
        <v>577.86288509787653</v>
      </c>
    </row>
    <row r="175" spans="1:12" x14ac:dyDescent="0.25">
      <c r="A175">
        <v>865092</v>
      </c>
      <c r="B175">
        <v>14.06299973</v>
      </c>
      <c r="C175">
        <v>0.62540001000000001</v>
      </c>
      <c r="D175">
        <v>364.88500977000001</v>
      </c>
      <c r="E175">
        <v>1.1071000099999999</v>
      </c>
      <c r="F175">
        <v>1284.2039794899999</v>
      </c>
      <c r="G175">
        <v>1.50189996</v>
      </c>
      <c r="H175">
        <v>9.9000003020963209E+37</v>
      </c>
      <c r="J175" s="2">
        <f>TREND(Calibration!$A$2:$A$4,Calibration!$B$2:$B$4,C175)</f>
        <v>400.30889396039743</v>
      </c>
      <c r="K175" s="2">
        <f>TREND(Calibration!$A$2:$A$4,Calibration!$C$2:$C$4,E175)</f>
        <v>428.15579894691388</v>
      </c>
      <c r="L175" s="2">
        <f>TREND(Calibration!$A$2:$A$4,Calibration!$D$2:$D$4,G175)</f>
        <v>578.11022022862619</v>
      </c>
    </row>
    <row r="176" spans="1:12" x14ac:dyDescent="0.25">
      <c r="A176">
        <v>870093</v>
      </c>
      <c r="B176">
        <v>14.027000429999999</v>
      </c>
      <c r="C176">
        <v>0.61080003000000005</v>
      </c>
      <c r="D176">
        <v>9.9000003020963209E+37</v>
      </c>
      <c r="E176">
        <v>1.1114000100000001</v>
      </c>
      <c r="F176">
        <v>748.93798828000001</v>
      </c>
      <c r="G176">
        <v>1.49749994</v>
      </c>
      <c r="H176">
        <v>9.9000003020963209E+37</v>
      </c>
      <c r="J176" s="2">
        <f>TREND(Calibration!$A$2:$A$4,Calibration!$B$2:$B$4,C176)</f>
        <v>391.35369215481722</v>
      </c>
      <c r="K176" s="2">
        <f>TREND(Calibration!$A$2:$A$4,Calibration!$C$2:$C$4,E176)</f>
        <v>429.89551671191168</v>
      </c>
      <c r="L176" s="2">
        <f>TREND(Calibration!$A$2:$A$4,Calibration!$D$2:$D$4,G176)</f>
        <v>576.29636056330253</v>
      </c>
    </row>
    <row r="177" spans="1:12" x14ac:dyDescent="0.25">
      <c r="A177">
        <v>875092</v>
      </c>
      <c r="B177">
        <v>13.99800014</v>
      </c>
      <c r="C177">
        <v>0.61460000000000004</v>
      </c>
      <c r="D177">
        <v>757.53302001999998</v>
      </c>
      <c r="E177">
        <v>1.10599995</v>
      </c>
      <c r="F177">
        <v>693.17999268000005</v>
      </c>
      <c r="G177">
        <v>1.49810004</v>
      </c>
      <c r="H177">
        <v>9.9000003020963209E+37</v>
      </c>
      <c r="J177" s="2">
        <f>TREND(Calibration!$A$2:$A$4,Calibration!$B$2:$B$4,C177)</f>
        <v>393.68448289597922</v>
      </c>
      <c r="K177" s="2">
        <f>TREND(Calibration!$A$2:$A$4,Calibration!$C$2:$C$4,E177)</f>
        <v>427.71073059236431</v>
      </c>
      <c r="L177" s="2">
        <f>TREND(Calibration!$A$2:$A$4,Calibration!$D$2:$D$4,G177)</f>
        <v>576.54374516272719</v>
      </c>
    </row>
    <row r="178" spans="1:12" x14ac:dyDescent="0.25">
      <c r="A178">
        <v>880093</v>
      </c>
      <c r="B178">
        <v>13.994999890000001</v>
      </c>
      <c r="C178">
        <v>0.61780000000000002</v>
      </c>
      <c r="D178">
        <v>919.22900390999996</v>
      </c>
      <c r="E178">
        <v>1.10380006</v>
      </c>
      <c r="F178">
        <v>464.67001342999998</v>
      </c>
      <c r="G178">
        <v>1.49749994</v>
      </c>
      <c r="H178">
        <v>9.9000003020963209E+37</v>
      </c>
      <c r="J178" s="2">
        <f>TREND(Calibration!$A$2:$A$4,Calibration!$B$2:$B$4,C178)</f>
        <v>395.64726954211551</v>
      </c>
      <c r="K178" s="2">
        <f>TREND(Calibration!$A$2:$A$4,Calibration!$C$2:$C$4,E178)</f>
        <v>426.82068693793622</v>
      </c>
      <c r="L178" s="2">
        <f>TREND(Calibration!$A$2:$A$4,Calibration!$D$2:$D$4,G178)</f>
        <v>576.29636056330253</v>
      </c>
    </row>
    <row r="179" spans="1:12" x14ac:dyDescent="0.25">
      <c r="A179">
        <v>885093</v>
      </c>
      <c r="B179">
        <v>14.001000400000001</v>
      </c>
      <c r="C179">
        <v>0.61830001999999995</v>
      </c>
      <c r="D179">
        <v>1259.7800293</v>
      </c>
      <c r="E179">
        <v>1.10599995</v>
      </c>
      <c r="F179">
        <v>659.74700928000004</v>
      </c>
      <c r="G179">
        <v>1.49590003</v>
      </c>
      <c r="H179">
        <v>9.9000003020963209E+37</v>
      </c>
      <c r="J179" s="2">
        <f>TREND(Calibration!$A$2:$A$4,Calibration!$B$2:$B$4,C179)</f>
        <v>395.9539672229908</v>
      </c>
      <c r="K179" s="2">
        <f>TREND(Calibration!$A$2:$A$4,Calibration!$C$2:$C$4,E179)</f>
        <v>427.71073059236431</v>
      </c>
      <c r="L179" s="2">
        <f>TREND(Calibration!$A$2:$A$4,Calibration!$D$2:$D$4,G179)</f>
        <v>575.63681533006536</v>
      </c>
    </row>
    <row r="180" spans="1:12" x14ac:dyDescent="0.25">
      <c r="A180">
        <v>890092</v>
      </c>
      <c r="B180">
        <v>14.024000170000001</v>
      </c>
      <c r="C180">
        <v>0.62159997</v>
      </c>
      <c r="D180">
        <v>903.65899658000001</v>
      </c>
      <c r="E180">
        <v>1.09739995</v>
      </c>
      <c r="F180">
        <v>649.05798340000001</v>
      </c>
      <c r="G180">
        <v>1.50020003</v>
      </c>
      <c r="H180">
        <v>9.9000003020963209E+37</v>
      </c>
      <c r="J180" s="2">
        <f>TREND(Calibration!$A$2:$A$4,Calibration!$B$2:$B$4,C180)</f>
        <v>397.9780602832775</v>
      </c>
      <c r="K180" s="2">
        <f>TREND(Calibration!$A$2:$A$4,Calibration!$C$2:$C$4,E180)</f>
        <v>424.23129506236899</v>
      </c>
      <c r="L180" s="2">
        <f>TREND(Calibration!$A$2:$A$4,Calibration!$D$2:$D$4,G180)</f>
        <v>577.40944285468834</v>
      </c>
    </row>
    <row r="181" spans="1:12" x14ac:dyDescent="0.25">
      <c r="A181">
        <v>895093</v>
      </c>
      <c r="B181">
        <v>14.036999700000001</v>
      </c>
      <c r="C181">
        <v>0.61619997000000004</v>
      </c>
      <c r="D181">
        <v>9.9000003020963209E+37</v>
      </c>
      <c r="E181">
        <v>1.0984</v>
      </c>
      <c r="F181">
        <v>-54.104999540000001</v>
      </c>
      <c r="G181">
        <v>1.4947999700000001</v>
      </c>
      <c r="H181">
        <v>9.9000003020963209E+37</v>
      </c>
      <c r="J181" s="2">
        <f>TREND(Calibration!$A$2:$A$4,Calibration!$B$2:$B$4,C181)</f>
        <v>394.66585781792259</v>
      </c>
      <c r="K181" s="2">
        <f>TREND(Calibration!$A$2:$A$4,Calibration!$C$2:$C$4,E181)</f>
        <v>424.63590081838896</v>
      </c>
      <c r="L181" s="2">
        <f>TREND(Calibration!$A$2:$A$4,Calibration!$D$2:$D$4,G181)</f>
        <v>575.18332774059172</v>
      </c>
    </row>
    <row r="182" spans="1:12" x14ac:dyDescent="0.25">
      <c r="A182">
        <v>900093</v>
      </c>
      <c r="B182">
        <v>14.11100006</v>
      </c>
      <c r="C182">
        <v>0.61290001999999999</v>
      </c>
      <c r="D182">
        <v>974.67498779000005</v>
      </c>
      <c r="E182">
        <v>1.08759999</v>
      </c>
      <c r="F182">
        <v>566.40197753999996</v>
      </c>
      <c r="G182">
        <v>1.4947999700000001</v>
      </c>
      <c r="H182">
        <v>9.9000003020963209E+37</v>
      </c>
      <c r="J182" s="2">
        <f>TREND(Calibration!$A$2:$A$4,Calibration!$B$2:$B$4,C182)</f>
        <v>392.64176475763583</v>
      </c>
      <c r="K182" s="2">
        <f>TREND(Calibration!$A$2:$A$4,Calibration!$C$2:$C$4,E182)</f>
        <v>420.26637308370226</v>
      </c>
      <c r="L182" s="2">
        <f>TREND(Calibration!$A$2:$A$4,Calibration!$D$2:$D$4,G182)</f>
        <v>575.18332774059172</v>
      </c>
    </row>
    <row r="183" spans="1:12" x14ac:dyDescent="0.25">
      <c r="A183">
        <v>905093</v>
      </c>
      <c r="B183">
        <v>14.17300034</v>
      </c>
      <c r="C183">
        <v>0.61129999000000002</v>
      </c>
      <c r="D183">
        <v>1180.61206055</v>
      </c>
      <c r="E183">
        <v>1.08759999</v>
      </c>
      <c r="F183">
        <v>342.43798828000001</v>
      </c>
      <c r="G183">
        <v>1.49269998</v>
      </c>
      <c r="H183">
        <v>9.9000003020963209E+37</v>
      </c>
      <c r="J183" s="2">
        <f>TREND(Calibration!$A$2:$A$4,Calibration!$B$2:$B$4,C183)</f>
        <v>391.6603530334429</v>
      </c>
      <c r="K183" s="2">
        <f>TREND(Calibration!$A$2:$A$4,Calibration!$C$2:$C$4,E183)</f>
        <v>420.26637308370226</v>
      </c>
      <c r="L183" s="2">
        <f>TREND(Calibration!$A$2:$A$4,Calibration!$D$2:$D$4,G183)</f>
        <v>574.31763004863058</v>
      </c>
    </row>
    <row r="184" spans="1:12" x14ac:dyDescent="0.25">
      <c r="A184">
        <v>910092</v>
      </c>
      <c r="B184">
        <v>14.225000380000001</v>
      </c>
      <c r="C184">
        <v>0.60970002000000001</v>
      </c>
      <c r="D184">
        <v>1157.1970214800001</v>
      </c>
      <c r="E184">
        <v>1.0816999700000001</v>
      </c>
      <c r="F184">
        <v>398.98800659</v>
      </c>
      <c r="G184">
        <v>1.4947999700000001</v>
      </c>
      <c r="H184">
        <v>9.9000003020963209E+37</v>
      </c>
      <c r="J184" s="2">
        <f>TREND(Calibration!$A$2:$A$4,Calibration!$B$2:$B$4,C184)</f>
        <v>390.67897811149959</v>
      </c>
      <c r="K184" s="2">
        <f>TREND(Calibration!$A$2:$A$4,Calibration!$C$2:$C$4,E184)</f>
        <v>417.8793103842043</v>
      </c>
      <c r="L184" s="2">
        <f>TREND(Calibration!$A$2:$A$4,Calibration!$D$2:$D$4,G184)</f>
        <v>575.18332774059172</v>
      </c>
    </row>
    <row r="185" spans="1:12" x14ac:dyDescent="0.25">
      <c r="A185">
        <v>915092</v>
      </c>
      <c r="B185">
        <v>14.23799992</v>
      </c>
      <c r="C185">
        <v>0.61619997000000004</v>
      </c>
      <c r="D185">
        <v>9.9000003020963209E+37</v>
      </c>
      <c r="E185">
        <v>1.0806000200000001</v>
      </c>
      <c r="F185">
        <v>260.17300415</v>
      </c>
      <c r="G185">
        <v>1.49160004</v>
      </c>
      <c r="H185">
        <v>9.9000003020963209E+37</v>
      </c>
      <c r="J185" s="2">
        <f>TREND(Calibration!$A$2:$A$4,Calibration!$B$2:$B$4,C185)</f>
        <v>394.66585781792259</v>
      </c>
      <c r="K185" s="2">
        <f>TREND(Calibration!$A$2:$A$4,Calibration!$C$2:$C$4,E185)</f>
        <v>417.43428653406261</v>
      </c>
      <c r="L185" s="2">
        <f>TREND(Calibration!$A$2:$A$4,Calibration!$D$2:$D$4,G185)</f>
        <v>573.86419192783205</v>
      </c>
    </row>
    <row r="186" spans="1:12" x14ac:dyDescent="0.25">
      <c r="A186">
        <v>920093</v>
      </c>
      <c r="B186">
        <v>14.20199966</v>
      </c>
      <c r="C186">
        <v>0.61619997000000004</v>
      </c>
      <c r="D186">
        <v>9.9000003020963209E+37</v>
      </c>
      <c r="E186">
        <v>1.07790005</v>
      </c>
      <c r="F186">
        <v>-9.9000003020963209E+37</v>
      </c>
      <c r="G186">
        <v>1.4943000099999999</v>
      </c>
      <c r="H186">
        <v>9.9000003020963209E+37</v>
      </c>
      <c r="J186" s="2">
        <f>TREND(Calibration!$A$2:$A$4,Calibration!$B$2:$B$4,C186)</f>
        <v>394.66585781792259</v>
      </c>
      <c r="K186" s="2">
        <f>TREND(Calibration!$A$2:$A$4,Calibration!$C$2:$C$4,E186)</f>
        <v>416.34191774942053</v>
      </c>
      <c r="L186" s="2">
        <f>TREND(Calibration!$A$2:$A$4,Calibration!$D$2:$D$4,G186)</f>
        <v>574.97722475054275</v>
      </c>
    </row>
    <row r="187" spans="1:12" x14ac:dyDescent="0.25">
      <c r="A187">
        <v>925091</v>
      </c>
      <c r="B187">
        <v>14.260999679999999</v>
      </c>
      <c r="C187">
        <v>0.61129999000000002</v>
      </c>
      <c r="D187">
        <v>641.34301758000004</v>
      </c>
      <c r="E187">
        <v>1.07519996</v>
      </c>
      <c r="F187">
        <v>884.16802978999999</v>
      </c>
      <c r="G187">
        <v>1.49319994</v>
      </c>
      <c r="H187">
        <v>1186.0190429700001</v>
      </c>
      <c r="J187" s="2">
        <f>TREND(Calibration!$A$2:$A$4,Calibration!$B$2:$B$4,C187)</f>
        <v>391.6603530334429</v>
      </c>
      <c r="K187" s="2">
        <f>TREND(Calibration!$A$2:$A$4,Calibration!$C$2:$C$4,E187)</f>
        <v>415.2495004145153</v>
      </c>
      <c r="L187" s="2">
        <f>TREND(Calibration!$A$2:$A$4,Calibration!$D$2:$D$4,G187)</f>
        <v>574.52373303867955</v>
      </c>
    </row>
    <row r="188" spans="1:12" x14ac:dyDescent="0.25">
      <c r="A188">
        <v>930092</v>
      </c>
      <c r="B188">
        <v>14.225000380000001</v>
      </c>
      <c r="C188">
        <v>0.61890000000000001</v>
      </c>
      <c r="D188">
        <v>9.9000003020963209E+37</v>
      </c>
      <c r="E188">
        <v>1.07360005</v>
      </c>
      <c r="F188">
        <v>92.996002200000007</v>
      </c>
      <c r="G188">
        <v>1.49749994</v>
      </c>
      <c r="H188">
        <v>9.9000003020963209E+37</v>
      </c>
      <c r="J188" s="2">
        <f>TREND(Calibration!$A$2:$A$4,Calibration!$B$2:$B$4,C188)</f>
        <v>396.32197745172482</v>
      </c>
      <c r="K188" s="2">
        <f>TREND(Calibration!$A$2:$A$4,Calibration!$C$2:$C$4,E188)</f>
        <v>414.6021999844229</v>
      </c>
      <c r="L188" s="2">
        <f>TREND(Calibration!$A$2:$A$4,Calibration!$D$2:$D$4,G188)</f>
        <v>576.29636056330253</v>
      </c>
    </row>
    <row r="189" spans="1:12" x14ac:dyDescent="0.25">
      <c r="A189">
        <v>935093</v>
      </c>
      <c r="B189">
        <v>14.31299973</v>
      </c>
      <c r="C189">
        <v>0.62429999999999997</v>
      </c>
      <c r="D189">
        <v>1275.5119628899999</v>
      </c>
      <c r="E189">
        <v>1.0704</v>
      </c>
      <c r="F189">
        <v>213.38000488</v>
      </c>
      <c r="G189">
        <v>1.4986000100000001</v>
      </c>
      <c r="H189">
        <v>9.9000003020963209E+37</v>
      </c>
      <c r="J189" s="2">
        <f>TREND(Calibration!$A$2:$A$4,Calibration!$B$2:$B$4,C189)</f>
        <v>399.63417991707979</v>
      </c>
      <c r="K189" s="2">
        <f>TREND(Calibration!$A$2:$A$4,Calibration!$C$2:$C$4,E189)</f>
        <v>413.3075060695669</v>
      </c>
      <c r="L189" s="2">
        <f>TREND(Calibration!$A$2:$A$4,Calibration!$D$2:$D$4,G189)</f>
        <v>576.74985227516584</v>
      </c>
    </row>
    <row r="190" spans="1:12" x14ac:dyDescent="0.25">
      <c r="A190">
        <v>940093</v>
      </c>
      <c r="B190">
        <v>14.397000309999999</v>
      </c>
      <c r="C190">
        <v>0.62699996999999996</v>
      </c>
      <c r="D190">
        <v>1210.2309570299999</v>
      </c>
      <c r="E190">
        <v>1.0720000300000001</v>
      </c>
      <c r="F190">
        <v>154.02600097999999</v>
      </c>
      <c r="G190">
        <v>1.49699998</v>
      </c>
      <c r="H190">
        <v>9.9000003020963209E+37</v>
      </c>
      <c r="J190" s="2">
        <f>TREND(Calibration!$A$2:$A$4,Calibration!$B$2:$B$4,C190)</f>
        <v>401.29026274863241</v>
      </c>
      <c r="K190" s="2">
        <f>TREND(Calibration!$A$2:$A$4,Calibration!$C$2:$C$4,E190)</f>
        <v>413.95485504992251</v>
      </c>
      <c r="L190" s="2">
        <f>TREND(Calibration!$A$2:$A$4,Calibration!$D$2:$D$4,G190)</f>
        <v>576.09025757325355</v>
      </c>
    </row>
    <row r="191" spans="1:12" x14ac:dyDescent="0.25">
      <c r="A191">
        <v>945092</v>
      </c>
      <c r="B191">
        <v>14.477999690000001</v>
      </c>
      <c r="C191">
        <v>0.62589996999999997</v>
      </c>
      <c r="D191">
        <v>9.9000003020963209E+37</v>
      </c>
      <c r="E191">
        <v>1.0720000300000001</v>
      </c>
      <c r="F191">
        <v>-52.252998349999999</v>
      </c>
      <c r="G191">
        <v>1.4947999700000001</v>
      </c>
      <c r="H191">
        <v>9.9000003020963209E+37</v>
      </c>
      <c r="J191" s="2">
        <f>TREND(Calibration!$A$2:$A$4,Calibration!$B$2:$B$4,C191)</f>
        <v>400.6155548390231</v>
      </c>
      <c r="K191" s="2">
        <f>TREND(Calibration!$A$2:$A$4,Calibration!$C$2:$C$4,E191)</f>
        <v>413.95485504992251</v>
      </c>
      <c r="L191" s="2">
        <f>TREND(Calibration!$A$2:$A$4,Calibration!$D$2:$D$4,G191)</f>
        <v>575.18332774059172</v>
      </c>
    </row>
    <row r="192" spans="1:12" x14ac:dyDescent="0.25">
      <c r="A192">
        <v>950092</v>
      </c>
      <c r="B192">
        <v>14.553000450000001</v>
      </c>
      <c r="C192">
        <v>0.63180000000000003</v>
      </c>
      <c r="D192">
        <v>9.9000003020963209E+37</v>
      </c>
      <c r="E192">
        <v>1.07140005</v>
      </c>
      <c r="F192">
        <v>-9.9000003020963209E+37</v>
      </c>
      <c r="G192">
        <v>1.49749994</v>
      </c>
      <c r="H192">
        <v>9.9000003020963209E+37</v>
      </c>
      <c r="J192" s="2">
        <f>TREND(Calibration!$A$2:$A$4,Calibration!$B$2:$B$4,C192)</f>
        <v>404.23446111896169</v>
      </c>
      <c r="K192" s="2">
        <f>TREND(Calibration!$A$2:$A$4,Calibration!$C$2:$C$4,E192)</f>
        <v>413.71211182558687</v>
      </c>
      <c r="L192" s="2">
        <f>TREND(Calibration!$A$2:$A$4,Calibration!$D$2:$D$4,G192)</f>
        <v>576.29636056330253</v>
      </c>
    </row>
    <row r="193" spans="1:12" x14ac:dyDescent="0.25">
      <c r="A193">
        <v>955093</v>
      </c>
      <c r="B193">
        <v>14.66300011</v>
      </c>
      <c r="C193">
        <v>0.63669997</v>
      </c>
      <c r="D193">
        <v>9.9000003020963209E+37</v>
      </c>
      <c r="E193">
        <v>1.07519996</v>
      </c>
      <c r="F193">
        <v>-9.9000003020963209E+37</v>
      </c>
      <c r="G193">
        <v>1.4943000099999999</v>
      </c>
      <c r="H193">
        <v>9.9000003020963209E+37</v>
      </c>
      <c r="J193" s="2">
        <f>TREND(Calibration!$A$2:$A$4,Calibration!$B$2:$B$4,C193)</f>
        <v>407.23995976973305</v>
      </c>
      <c r="K193" s="2">
        <f>TREND(Calibration!$A$2:$A$4,Calibration!$C$2:$C$4,E193)</f>
        <v>415.2495004145153</v>
      </c>
      <c r="L193" s="2">
        <f>TREND(Calibration!$A$2:$A$4,Calibration!$D$2:$D$4,G193)</f>
        <v>574.97722475054275</v>
      </c>
    </row>
    <row r="194" spans="1:12" x14ac:dyDescent="0.25">
      <c r="A194">
        <v>960092</v>
      </c>
      <c r="B194">
        <v>14.76399994</v>
      </c>
      <c r="C194">
        <v>0.63450002999999999</v>
      </c>
      <c r="D194">
        <v>1334.91503906</v>
      </c>
      <c r="E194">
        <v>1.07360005</v>
      </c>
      <c r="F194">
        <v>-49.576000209999997</v>
      </c>
      <c r="G194">
        <v>1.4943000099999999</v>
      </c>
      <c r="H194">
        <v>9.9000003020963209E+37</v>
      </c>
      <c r="J194" s="2">
        <f>TREND(Calibration!$A$2:$A$4,Calibration!$B$2:$B$4,C194)</f>
        <v>405.89058075276398</v>
      </c>
      <c r="K194" s="2">
        <f>TREND(Calibration!$A$2:$A$4,Calibration!$C$2:$C$4,E194)</f>
        <v>414.6021999844229</v>
      </c>
      <c r="L194" s="2">
        <f>TREND(Calibration!$A$2:$A$4,Calibration!$D$2:$D$4,G194)</f>
        <v>574.97722475054275</v>
      </c>
    </row>
    <row r="195" spans="1:12" x14ac:dyDescent="0.25">
      <c r="A195">
        <v>965092</v>
      </c>
      <c r="B195">
        <v>14.81499958</v>
      </c>
      <c r="C195">
        <v>0.63779998000000004</v>
      </c>
      <c r="D195">
        <v>1223.6199951200001</v>
      </c>
      <c r="E195">
        <v>1.06980002</v>
      </c>
      <c r="F195">
        <v>-84.410003660000001</v>
      </c>
      <c r="G195">
        <v>1.49380004</v>
      </c>
      <c r="H195">
        <v>9.9000003020963209E+37</v>
      </c>
      <c r="J195" s="2">
        <f>TREND(Calibration!$A$2:$A$4,Calibration!$B$2:$B$4,C195)</f>
        <v>407.91467381305068</v>
      </c>
      <c r="K195" s="2">
        <f>TREND(Calibration!$A$2:$A$4,Calibration!$C$2:$C$4,E195)</f>
        <v>413.0647628452312</v>
      </c>
      <c r="L195" s="2">
        <f>TREND(Calibration!$A$2:$A$4,Calibration!$D$2:$D$4,G195)</f>
        <v>574.77111763810422</v>
      </c>
    </row>
    <row r="196" spans="1:12" x14ac:dyDescent="0.25">
      <c r="A196">
        <v>970092</v>
      </c>
      <c r="B196">
        <v>14.902999879999999</v>
      </c>
      <c r="C196">
        <v>0.64050001000000001</v>
      </c>
      <c r="D196">
        <v>1158.0770263700001</v>
      </c>
      <c r="E196">
        <v>1.06930006</v>
      </c>
      <c r="F196">
        <v>188.94999695000001</v>
      </c>
      <c r="G196">
        <v>1.49319994</v>
      </c>
      <c r="H196">
        <v>9.9000003020963209E+37</v>
      </c>
      <c r="J196" s="2">
        <f>TREND(Calibration!$A$2:$A$4,Calibration!$B$2:$B$4,C196)</f>
        <v>409.57079344685292</v>
      </c>
      <c r="K196" s="2">
        <f>TREND(Calibration!$A$2:$A$4,Calibration!$C$2:$C$4,E196)</f>
        <v>412.86248626528044</v>
      </c>
      <c r="L196" s="2">
        <f>TREND(Calibration!$A$2:$A$4,Calibration!$D$2:$D$4,G196)</f>
        <v>574.52373303867955</v>
      </c>
    </row>
    <row r="197" spans="1:12" x14ac:dyDescent="0.25">
      <c r="A197">
        <v>975092</v>
      </c>
      <c r="B197">
        <v>14.98700047</v>
      </c>
      <c r="C197">
        <v>0.63829999999999998</v>
      </c>
      <c r="D197">
        <v>9.9000003020963209E+37</v>
      </c>
      <c r="E197">
        <v>1.06869996</v>
      </c>
      <c r="F197">
        <v>606.10400390999996</v>
      </c>
      <c r="G197">
        <v>1.49380004</v>
      </c>
      <c r="H197">
        <v>9.9000003020963209E+37</v>
      </c>
      <c r="J197" s="2">
        <f>TREND(Calibration!$A$2:$A$4,Calibration!$B$2:$B$4,C197)</f>
        <v>408.22137149392597</v>
      </c>
      <c r="K197" s="2">
        <f>TREND(Calibration!$A$2:$A$4,Calibration!$C$2:$C$4,E197)</f>
        <v>412.61969449068158</v>
      </c>
      <c r="L197" s="2">
        <f>TREND(Calibration!$A$2:$A$4,Calibration!$D$2:$D$4,G197)</f>
        <v>574.77111763810422</v>
      </c>
    </row>
    <row r="198" spans="1:12" x14ac:dyDescent="0.25">
      <c r="A198">
        <v>980092</v>
      </c>
      <c r="B198">
        <v>15.05200005</v>
      </c>
      <c r="C198">
        <v>0.63990002999999995</v>
      </c>
      <c r="D198">
        <v>1041.8699951200001</v>
      </c>
      <c r="E198">
        <v>1.0681999900000001</v>
      </c>
      <c r="F198">
        <v>752.82299805000002</v>
      </c>
      <c r="G198">
        <v>1.49160004</v>
      </c>
      <c r="H198">
        <v>9.9000003020963209E+37</v>
      </c>
      <c r="J198" s="2">
        <f>TREND(Calibration!$A$2:$A$4,Calibration!$B$2:$B$4,C198)</f>
        <v>409.2027832181189</v>
      </c>
      <c r="K198" s="2">
        <f>TREND(Calibration!$A$2:$A$4,Calibration!$C$2:$C$4,E198)</f>
        <v>412.41741386487564</v>
      </c>
      <c r="L198" s="2">
        <f>TREND(Calibration!$A$2:$A$4,Calibration!$D$2:$D$4,G198)</f>
        <v>573.86419192783205</v>
      </c>
    </row>
    <row r="199" spans="1:12" x14ac:dyDescent="0.25">
      <c r="A199">
        <v>985092</v>
      </c>
      <c r="B199">
        <v>15.10700035</v>
      </c>
      <c r="C199">
        <v>0.64429997999999999</v>
      </c>
      <c r="D199">
        <v>758.75897216999999</v>
      </c>
      <c r="E199">
        <v>1.0681999900000001</v>
      </c>
      <c r="F199">
        <v>1071.62597656</v>
      </c>
      <c r="G199">
        <v>1.4921</v>
      </c>
      <c r="H199">
        <v>9.9000003020963209E+37</v>
      </c>
      <c r="J199" s="2">
        <f>TREND(Calibration!$A$2:$A$4,Calibration!$B$2:$B$4,C199)</f>
        <v>411.90158418801497</v>
      </c>
      <c r="K199" s="2">
        <f>TREND(Calibration!$A$2:$A$4,Calibration!$C$2:$C$4,E199)</f>
        <v>412.41741386487564</v>
      </c>
      <c r="L199" s="2">
        <f>TREND(Calibration!$A$2:$A$4,Calibration!$D$2:$D$4,G199)</f>
        <v>574.07029491788091</v>
      </c>
    </row>
    <row r="200" spans="1:12" x14ac:dyDescent="0.25">
      <c r="A200">
        <v>990092</v>
      </c>
      <c r="B200">
        <v>15.130000109999999</v>
      </c>
      <c r="C200">
        <v>0.64259999999999995</v>
      </c>
      <c r="D200">
        <v>761.53601074000005</v>
      </c>
      <c r="E200">
        <v>1.0681999900000001</v>
      </c>
      <c r="F200">
        <v>9.9000003020963209E+37</v>
      </c>
      <c r="G200">
        <v>1.4921</v>
      </c>
      <c r="H200">
        <v>9.9000003020963209E+37</v>
      </c>
      <c r="J200" s="2">
        <f>TREND(Calibration!$A$2:$A$4,Calibration!$B$2:$B$4,C200)</f>
        <v>410.85886604967158</v>
      </c>
      <c r="K200" s="2">
        <f>TREND(Calibration!$A$2:$A$4,Calibration!$C$2:$C$4,E200)</f>
        <v>412.41741386487564</v>
      </c>
      <c r="L200" s="2">
        <f>TREND(Calibration!$A$2:$A$4,Calibration!$D$2:$D$4,G200)</f>
        <v>574.07029491788091</v>
      </c>
    </row>
    <row r="201" spans="1:12" x14ac:dyDescent="0.25">
      <c r="A201">
        <v>995092</v>
      </c>
      <c r="B201">
        <v>15.19200039</v>
      </c>
      <c r="C201">
        <v>0.64259999999999995</v>
      </c>
      <c r="D201">
        <v>341.75</v>
      </c>
      <c r="E201">
        <v>1.0681999900000001</v>
      </c>
      <c r="F201">
        <v>9.9000003020963209E+37</v>
      </c>
      <c r="G201">
        <v>1.4921</v>
      </c>
      <c r="H201">
        <v>9.9000003020963209E+37</v>
      </c>
      <c r="J201" s="2">
        <f>TREND(Calibration!$A$2:$A$4,Calibration!$B$2:$B$4,C201)</f>
        <v>410.85886604967158</v>
      </c>
      <c r="K201" s="2">
        <f>TREND(Calibration!$A$2:$A$4,Calibration!$C$2:$C$4,E201)</f>
        <v>412.41741386487564</v>
      </c>
      <c r="L201" s="2">
        <f>TREND(Calibration!$A$2:$A$4,Calibration!$D$2:$D$4,G201)</f>
        <v>574.07029491788091</v>
      </c>
    </row>
    <row r="202" spans="1:12" x14ac:dyDescent="0.25">
      <c r="A202">
        <v>1000092</v>
      </c>
      <c r="B202">
        <v>15.239999770000001</v>
      </c>
      <c r="C202">
        <v>0.64429997999999999</v>
      </c>
      <c r="D202">
        <v>773.90301513999998</v>
      </c>
      <c r="E202">
        <v>1.06930006</v>
      </c>
      <c r="F202">
        <v>9.9000003020963209E+37</v>
      </c>
      <c r="G202">
        <v>1.4943000099999999</v>
      </c>
      <c r="H202">
        <v>9.9000003020963209E+37</v>
      </c>
      <c r="J202" s="2">
        <f>TREND(Calibration!$A$2:$A$4,Calibration!$B$2:$B$4,C202)</f>
        <v>411.90158418801497</v>
      </c>
      <c r="K202" s="2">
        <f>TREND(Calibration!$A$2:$A$4,Calibration!$C$2:$C$4,E202)</f>
        <v>412.86248626528044</v>
      </c>
      <c r="L202" s="2">
        <f>TREND(Calibration!$A$2:$A$4,Calibration!$D$2:$D$4,G202)</f>
        <v>574.97722475054275</v>
      </c>
    </row>
    <row r="203" spans="1:12" x14ac:dyDescent="0.25">
      <c r="A203">
        <v>1005092</v>
      </c>
      <c r="B203">
        <v>15.29899979</v>
      </c>
      <c r="C203">
        <v>0.64590000999999997</v>
      </c>
      <c r="D203">
        <v>812.43103026999995</v>
      </c>
      <c r="E203">
        <v>1.0677000299999999</v>
      </c>
      <c r="F203">
        <v>1100.0720214800001</v>
      </c>
      <c r="G203">
        <v>1.4943000099999999</v>
      </c>
      <c r="H203">
        <v>9.9000003020963209E+37</v>
      </c>
      <c r="J203" s="2">
        <f>TREND(Calibration!$A$2:$A$4,Calibration!$B$2:$B$4,C203)</f>
        <v>412.88299591220789</v>
      </c>
      <c r="K203" s="2">
        <f>TREND(Calibration!$A$2:$A$4,Calibration!$C$2:$C$4,E203)</f>
        <v>412.21513728492477</v>
      </c>
      <c r="L203" s="2">
        <f>TREND(Calibration!$A$2:$A$4,Calibration!$D$2:$D$4,G203)</f>
        <v>574.97722475054275</v>
      </c>
    </row>
    <row r="204" spans="1:12" x14ac:dyDescent="0.25">
      <c r="A204">
        <v>1010093</v>
      </c>
      <c r="B204">
        <v>15.30200005</v>
      </c>
      <c r="C204">
        <v>0.64529996999999995</v>
      </c>
      <c r="D204">
        <v>603.01898193</v>
      </c>
      <c r="E204">
        <v>1.06980002</v>
      </c>
      <c r="F204">
        <v>1297.11206055</v>
      </c>
      <c r="G204">
        <v>1.49319994</v>
      </c>
      <c r="H204">
        <v>9.9000003020963209E+37</v>
      </c>
      <c r="J204" s="2">
        <f>TREND(Calibration!$A$2:$A$4,Calibration!$B$2:$B$4,C204)</f>
        <v>412.51494888122426</v>
      </c>
      <c r="K204" s="2">
        <f>TREND(Calibration!$A$2:$A$4,Calibration!$C$2:$C$4,E204)</f>
        <v>413.0647628452312</v>
      </c>
      <c r="L204" s="2">
        <f>TREND(Calibration!$A$2:$A$4,Calibration!$D$2:$D$4,G204)</f>
        <v>574.52373303867955</v>
      </c>
    </row>
    <row r="205" spans="1:12" x14ac:dyDescent="0.25">
      <c r="A205">
        <v>1015105</v>
      </c>
      <c r="B205">
        <v>15.272999759999999</v>
      </c>
      <c r="C205">
        <v>0.65450001000000002</v>
      </c>
      <c r="D205">
        <v>1137.2380371100001</v>
      </c>
      <c r="E205">
        <v>1.06980002</v>
      </c>
      <c r="F205">
        <v>830.57501220999995</v>
      </c>
      <c r="G205">
        <v>1.4947999700000001</v>
      </c>
      <c r="H205">
        <v>9.9000003020963209E+37</v>
      </c>
      <c r="J205" s="2">
        <f>TREND(Calibration!$A$2:$A$4,Calibration!$B$2:$B$4,C205)</f>
        <v>418.15798502369915</v>
      </c>
      <c r="K205" s="2">
        <f>TREND(Calibration!$A$2:$A$4,Calibration!$C$2:$C$4,E205)</f>
        <v>413.0647628452312</v>
      </c>
      <c r="L205" s="2">
        <f>TREND(Calibration!$A$2:$A$4,Calibration!$D$2:$D$4,G205)</f>
        <v>575.18332774059172</v>
      </c>
    </row>
    <row r="206" spans="1:12" x14ac:dyDescent="0.25">
      <c r="A206">
        <v>1020093</v>
      </c>
      <c r="B206">
        <v>15.21800041</v>
      </c>
      <c r="C206">
        <v>0.64700000999999996</v>
      </c>
      <c r="D206">
        <v>1103.3800048799999</v>
      </c>
      <c r="E206">
        <v>1.06599998</v>
      </c>
      <c r="F206">
        <v>439.74499512</v>
      </c>
      <c r="G206">
        <v>1.4943000099999999</v>
      </c>
      <c r="H206">
        <v>9.9000003020963209E+37</v>
      </c>
      <c r="J206" s="2">
        <f>TREND(Calibration!$A$2:$A$4,Calibration!$B$2:$B$4,C206)</f>
        <v>413.5577038218172</v>
      </c>
      <c r="K206" s="2">
        <f>TREND(Calibration!$A$2:$A$4,Calibration!$C$2:$C$4,E206)</f>
        <v>411.52732166018427</v>
      </c>
      <c r="L206" s="2">
        <f>TREND(Calibration!$A$2:$A$4,Calibration!$D$2:$D$4,G206)</f>
        <v>574.97722475054275</v>
      </c>
    </row>
    <row r="207" spans="1:12" x14ac:dyDescent="0.25">
      <c r="A207">
        <v>1025093</v>
      </c>
      <c r="B207">
        <v>15.18500042</v>
      </c>
      <c r="C207">
        <v>0.64800000000000002</v>
      </c>
      <c r="D207">
        <v>824.61901854999996</v>
      </c>
      <c r="E207">
        <v>1.06500006</v>
      </c>
      <c r="F207">
        <v>673.46899413999995</v>
      </c>
      <c r="G207">
        <v>1.4943000099999999</v>
      </c>
      <c r="H207">
        <v>9.9000003020963209E+37</v>
      </c>
      <c r="J207" s="2">
        <f>TREND(Calibration!$A$2:$A$4,Calibration!$B$2:$B$4,C207)</f>
        <v>414.17106851502655</v>
      </c>
      <c r="K207" s="2">
        <f>TREND(Calibration!$A$2:$A$4,Calibration!$C$2:$C$4,E207)</f>
        <v>411.1227685002828</v>
      </c>
      <c r="L207" s="2">
        <f>TREND(Calibration!$A$2:$A$4,Calibration!$D$2:$D$4,G207)</f>
        <v>574.97722475054275</v>
      </c>
    </row>
    <row r="208" spans="1:12" x14ac:dyDescent="0.25">
      <c r="A208">
        <v>1030093</v>
      </c>
      <c r="B208">
        <v>15.088000299999999</v>
      </c>
      <c r="C208">
        <v>0.64429997999999999</v>
      </c>
      <c r="D208">
        <v>9.9000003020963209E+37</v>
      </c>
      <c r="E208">
        <v>1.06550002</v>
      </c>
      <c r="F208">
        <v>-9.9000003020963209E+37</v>
      </c>
      <c r="G208">
        <v>1.49380004</v>
      </c>
      <c r="H208">
        <v>9.9000003020963209E+37</v>
      </c>
      <c r="J208" s="2">
        <f>TREND(Calibration!$A$2:$A$4,Calibration!$B$2:$B$4,C208)</f>
        <v>411.90158418801497</v>
      </c>
      <c r="K208" s="2">
        <f>TREND(Calibration!$A$2:$A$4,Calibration!$C$2:$C$4,E208)</f>
        <v>411.32504508023351</v>
      </c>
      <c r="L208" s="2">
        <f>TREND(Calibration!$A$2:$A$4,Calibration!$D$2:$D$4,G208)</f>
        <v>574.77111763810422</v>
      </c>
    </row>
    <row r="209" spans="1:12" x14ac:dyDescent="0.25">
      <c r="A209">
        <v>1035093</v>
      </c>
      <c r="B209">
        <v>15.0909996</v>
      </c>
      <c r="C209">
        <v>0.64099996999999997</v>
      </c>
      <c r="D209">
        <v>959.51300048999997</v>
      </c>
      <c r="E209">
        <v>1.06550002</v>
      </c>
      <c r="F209">
        <v>568.65301513999998</v>
      </c>
      <c r="G209">
        <v>1.49590003</v>
      </c>
      <c r="H209">
        <v>1340.1710205100001</v>
      </c>
      <c r="J209" s="2">
        <f>TREND(Calibration!$A$2:$A$4,Calibration!$B$2:$B$4,C209)</f>
        <v>409.87745432547865</v>
      </c>
      <c r="K209" s="2">
        <f>TREND(Calibration!$A$2:$A$4,Calibration!$C$2:$C$4,E209)</f>
        <v>411.32504508023351</v>
      </c>
      <c r="L209" s="2">
        <f>TREND(Calibration!$A$2:$A$4,Calibration!$D$2:$D$4,G209)</f>
        <v>575.63681533006536</v>
      </c>
    </row>
    <row r="210" spans="1:12" x14ac:dyDescent="0.25">
      <c r="A210">
        <v>1040093</v>
      </c>
      <c r="B210">
        <v>15.04599953</v>
      </c>
      <c r="C210">
        <v>0.64050001000000001</v>
      </c>
      <c r="D210">
        <v>9.9000003020963209E+37</v>
      </c>
      <c r="E210">
        <v>1.0638999899999999</v>
      </c>
      <c r="F210">
        <v>46.665000919999997</v>
      </c>
      <c r="G210">
        <v>1.49109995</v>
      </c>
      <c r="H210">
        <v>9.9000003020963209E+37</v>
      </c>
      <c r="J210" s="2">
        <f>TREND(Calibration!$A$2:$A$4,Calibration!$B$2:$B$4,C210)</f>
        <v>409.57079344685292</v>
      </c>
      <c r="K210" s="2">
        <f>TREND(Calibration!$A$2:$A$4,Calibration!$C$2:$C$4,E210)</f>
        <v>410.67769609987783</v>
      </c>
      <c r="L210" s="2">
        <f>TREND(Calibration!$A$2:$A$4,Calibration!$D$2:$D$4,G210)</f>
        <v>573.65803534671829</v>
      </c>
    </row>
    <row r="211" spans="1:12" x14ac:dyDescent="0.25">
      <c r="A211">
        <v>1045089</v>
      </c>
      <c r="B211">
        <v>15.02999973</v>
      </c>
      <c r="C211">
        <v>0.63889998000000003</v>
      </c>
      <c r="D211">
        <v>9.9000003020963209E+37</v>
      </c>
      <c r="E211">
        <v>1.0633000100000001</v>
      </c>
      <c r="F211">
        <v>423.22198486000002</v>
      </c>
      <c r="G211">
        <v>1.4904999699999999</v>
      </c>
      <c r="H211">
        <v>9.9000003020963209E+37</v>
      </c>
      <c r="J211" s="2">
        <f>TREND(Calibration!$A$2:$A$4,Calibration!$B$2:$B$4,C211)</f>
        <v>408.58938172265999</v>
      </c>
      <c r="K211" s="2">
        <f>TREND(Calibration!$A$2:$A$4,Calibration!$C$2:$C$4,E211)</f>
        <v>410.43495287554225</v>
      </c>
      <c r="L211" s="2">
        <f>TREND(Calibration!$A$2:$A$4,Calibration!$D$2:$D$4,G211)</f>
        <v>573.41070021596875</v>
      </c>
    </row>
    <row r="212" spans="1:12" x14ac:dyDescent="0.25">
      <c r="A212">
        <v>1050089</v>
      </c>
      <c r="B212">
        <v>15.04899979</v>
      </c>
      <c r="C212">
        <v>0.63829999999999998</v>
      </c>
      <c r="D212">
        <v>891.53900146000001</v>
      </c>
      <c r="E212">
        <v>1.06060004</v>
      </c>
      <c r="F212">
        <v>781.52001953000001</v>
      </c>
      <c r="G212">
        <v>1.4900000099999999</v>
      </c>
      <c r="H212">
        <v>9.9000003020963209E+37</v>
      </c>
      <c r="J212" s="2">
        <f>TREND(Calibration!$A$2:$A$4,Calibration!$B$2:$B$4,C212)</f>
        <v>408.22137149392597</v>
      </c>
      <c r="K212" s="2">
        <f>TREND(Calibration!$A$2:$A$4,Calibration!$C$2:$C$4,E212)</f>
        <v>409.34258409090017</v>
      </c>
      <c r="L212" s="2">
        <f>TREND(Calibration!$A$2:$A$4,Calibration!$D$2:$D$4,G212)</f>
        <v>573.20459722591977</v>
      </c>
    </row>
    <row r="213" spans="1:12" x14ac:dyDescent="0.25">
      <c r="A213">
        <v>1055088</v>
      </c>
      <c r="B213">
        <v>14.98700047</v>
      </c>
      <c r="C213">
        <v>0.63400000000000001</v>
      </c>
      <c r="D213">
        <v>1267.4100341799999</v>
      </c>
      <c r="E213">
        <v>1.06060004</v>
      </c>
      <c r="F213">
        <v>599.84802246000004</v>
      </c>
      <c r="G213">
        <v>1.4943000099999999</v>
      </c>
      <c r="H213">
        <v>9.9000003020963209E+37</v>
      </c>
      <c r="J213" s="2">
        <f>TREND(Calibration!$A$2:$A$4,Calibration!$B$2:$B$4,C213)</f>
        <v>405.58387693818037</v>
      </c>
      <c r="K213" s="2">
        <f>TREND(Calibration!$A$2:$A$4,Calibration!$C$2:$C$4,E213)</f>
        <v>409.34258409090017</v>
      </c>
      <c r="L213" s="2">
        <f>TREND(Calibration!$A$2:$A$4,Calibration!$D$2:$D$4,G213)</f>
        <v>574.97722475054275</v>
      </c>
    </row>
    <row r="214" spans="1:12" x14ac:dyDescent="0.25">
      <c r="A214">
        <v>1060089</v>
      </c>
      <c r="B214">
        <v>14.899999619999999</v>
      </c>
      <c r="C214">
        <v>0.63180000000000003</v>
      </c>
      <c r="D214">
        <v>9.9000003020963209E+37</v>
      </c>
      <c r="E214">
        <v>1.0600999600000001</v>
      </c>
      <c r="F214">
        <v>48.667999270000003</v>
      </c>
      <c r="G214">
        <v>1.49109995</v>
      </c>
      <c r="H214">
        <v>9.9000003020963209E+37</v>
      </c>
      <c r="J214" s="2">
        <f>TREND(Calibration!$A$2:$A$4,Calibration!$B$2:$B$4,C214)</f>
        <v>404.23446111896169</v>
      </c>
      <c r="K214" s="2">
        <f>TREND(Calibration!$A$2:$A$4,Calibration!$C$2:$C$4,E214)</f>
        <v>409.14025896068625</v>
      </c>
      <c r="L214" s="2">
        <f>TREND(Calibration!$A$2:$A$4,Calibration!$D$2:$D$4,G214)</f>
        <v>573.65803534671829</v>
      </c>
    </row>
    <row r="215" spans="1:12" x14ac:dyDescent="0.25">
      <c r="A215">
        <v>1065090</v>
      </c>
      <c r="B215">
        <v>14.80200005</v>
      </c>
      <c r="C215">
        <v>0.63559997000000001</v>
      </c>
      <c r="D215">
        <v>823.32098388999998</v>
      </c>
      <c r="E215">
        <v>1.0569000200000001</v>
      </c>
      <c r="F215">
        <v>681.625</v>
      </c>
      <c r="G215">
        <v>1.49160004</v>
      </c>
      <c r="H215">
        <v>9.9000003020963209E+37</v>
      </c>
      <c r="J215" s="2">
        <f>TREND(Calibration!$A$2:$A$4,Calibration!$B$2:$B$4,C215)</f>
        <v>406.56525186012368</v>
      </c>
      <c r="K215" s="2">
        <f>TREND(Calibration!$A$2:$A$4,Calibration!$C$2:$C$4,E215)</f>
        <v>407.84560955023818</v>
      </c>
      <c r="L215" s="2">
        <f>TREND(Calibration!$A$2:$A$4,Calibration!$D$2:$D$4,G215)</f>
        <v>573.86419192783205</v>
      </c>
    </row>
    <row r="216" spans="1:12" x14ac:dyDescent="0.25">
      <c r="A216">
        <v>1070089</v>
      </c>
      <c r="B216">
        <v>14.70199966</v>
      </c>
      <c r="C216">
        <v>0.62970000999999998</v>
      </c>
      <c r="D216">
        <v>9.9000003020963209E+37</v>
      </c>
      <c r="E216">
        <v>1.05519998</v>
      </c>
      <c r="F216">
        <v>566.77398682</v>
      </c>
      <c r="G216">
        <v>1.4921</v>
      </c>
      <c r="H216">
        <v>9.9000003020963209E+37</v>
      </c>
      <c r="J216" s="2">
        <f>TREND(Calibration!$A$2:$A$4,Calibration!$B$2:$B$4,C216)</f>
        <v>402.94638851614303</v>
      </c>
      <c r="K216" s="2">
        <f>TREND(Calibration!$A$2:$A$4,Calibration!$C$2:$C$4,E216)</f>
        <v>407.15779797135292</v>
      </c>
      <c r="L216" s="2">
        <f>TREND(Calibration!$A$2:$A$4,Calibration!$D$2:$D$4,G216)</f>
        <v>574.07029491788091</v>
      </c>
    </row>
    <row r="217" spans="1:12" x14ac:dyDescent="0.25">
      <c r="A217">
        <v>1075089</v>
      </c>
      <c r="B217">
        <v>14.597999570000001</v>
      </c>
      <c r="C217">
        <v>0.62639999000000002</v>
      </c>
      <c r="D217">
        <v>1287.6899414100001</v>
      </c>
      <c r="E217">
        <v>1.05200005</v>
      </c>
      <c r="F217">
        <v>435.96600341999999</v>
      </c>
      <c r="G217">
        <v>1.4900000099999999</v>
      </c>
      <c r="H217">
        <v>9.9000003020963209E+37</v>
      </c>
      <c r="J217" s="2">
        <f>TREND(Calibration!$A$2:$A$4,Calibration!$B$2:$B$4,C217)</f>
        <v>400.92225251989845</v>
      </c>
      <c r="K217" s="2">
        <f>TREND(Calibration!$A$2:$A$4,Calibration!$C$2:$C$4,E217)</f>
        <v>405.86315260676008</v>
      </c>
      <c r="L217" s="2">
        <f>TREND(Calibration!$A$2:$A$4,Calibration!$D$2:$D$4,G217)</f>
        <v>573.20459722591977</v>
      </c>
    </row>
    <row r="218" spans="1:12" x14ac:dyDescent="0.25">
      <c r="A218">
        <v>1080089</v>
      </c>
      <c r="B218">
        <v>14.527000429999999</v>
      </c>
      <c r="C218">
        <v>0.62639999000000002</v>
      </c>
      <c r="D218">
        <v>1357.9780273399999</v>
      </c>
      <c r="E218">
        <v>1.0514999599999999</v>
      </c>
      <c r="F218">
        <v>666.16998291000004</v>
      </c>
      <c r="G218">
        <v>1.48889995</v>
      </c>
      <c r="H218">
        <v>9.9000003020963209E+37</v>
      </c>
      <c r="J218" s="2">
        <f>TREND(Calibration!$A$2:$A$4,Calibration!$B$2:$B$4,C218)</f>
        <v>400.92225251989845</v>
      </c>
      <c r="K218" s="2">
        <f>TREND(Calibration!$A$2:$A$4,Calibration!$C$2:$C$4,E218)</f>
        <v>405.66082343069087</v>
      </c>
      <c r="L218" s="2">
        <f>TREND(Calibration!$A$2:$A$4,Calibration!$D$2:$D$4,G218)</f>
        <v>572.75110963644613</v>
      </c>
    </row>
    <row r="219" spans="1:12" x14ac:dyDescent="0.25">
      <c r="A219">
        <v>1085088</v>
      </c>
      <c r="B219">
        <v>14.49699974</v>
      </c>
      <c r="C219">
        <v>0.62370002000000002</v>
      </c>
      <c r="D219">
        <v>1368.4040527300001</v>
      </c>
      <c r="E219">
        <v>1.0514999599999999</v>
      </c>
      <c r="F219">
        <v>974.54498291000004</v>
      </c>
      <c r="G219">
        <v>1.49109995</v>
      </c>
      <c r="H219">
        <v>9.9000003020963209E+37</v>
      </c>
      <c r="J219" s="2">
        <f>TREND(Calibration!$A$2:$A$4,Calibration!$B$2:$B$4,C219)</f>
        <v>399.26616968834577</v>
      </c>
      <c r="K219" s="2">
        <f>TREND(Calibration!$A$2:$A$4,Calibration!$C$2:$C$4,E219)</f>
        <v>405.66082343069087</v>
      </c>
      <c r="L219" s="2">
        <f>TREND(Calibration!$A$2:$A$4,Calibration!$D$2:$D$4,G219)</f>
        <v>573.65803534671829</v>
      </c>
    </row>
    <row r="220" spans="1:12" x14ac:dyDescent="0.25">
      <c r="A220">
        <v>1090089</v>
      </c>
      <c r="B220">
        <v>14.51399994</v>
      </c>
      <c r="C220">
        <v>0.62589996999999997</v>
      </c>
      <c r="D220">
        <v>771.85198975000003</v>
      </c>
      <c r="E220">
        <v>1.0504000200000001</v>
      </c>
      <c r="F220">
        <v>9.9000003020963209E+37</v>
      </c>
      <c r="G220">
        <v>1.4878</v>
      </c>
      <c r="H220">
        <v>1256.60900879</v>
      </c>
      <c r="J220" s="2">
        <f>TREND(Calibration!$A$2:$A$4,Calibration!$B$2:$B$4,C220)</f>
        <v>400.6155548390231</v>
      </c>
      <c r="K220" s="2">
        <f>TREND(Calibration!$A$2:$A$4,Calibration!$C$2:$C$4,E220)</f>
        <v>405.21580362640452</v>
      </c>
      <c r="L220" s="2">
        <f>TREND(Calibration!$A$2:$A$4,Calibration!$D$2:$D$4,G220)</f>
        <v>572.29766739325794</v>
      </c>
    </row>
    <row r="221" spans="1:12" x14ac:dyDescent="0.25">
      <c r="A221">
        <v>1095088</v>
      </c>
      <c r="B221">
        <v>14.522999759999999</v>
      </c>
      <c r="C221">
        <v>0.61619997000000004</v>
      </c>
      <c r="D221">
        <v>911.68103026999995</v>
      </c>
      <c r="E221">
        <v>1.05630004</v>
      </c>
      <c r="F221">
        <v>1254.3649902300001</v>
      </c>
      <c r="G221">
        <v>1.4904999699999999</v>
      </c>
      <c r="H221">
        <v>9.9000003020963209E+37</v>
      </c>
      <c r="J221" s="2">
        <f>TREND(Calibration!$A$2:$A$4,Calibration!$B$2:$B$4,C221)</f>
        <v>394.66585781792259</v>
      </c>
      <c r="K221" s="2">
        <f>TREND(Calibration!$A$2:$A$4,Calibration!$C$2:$C$4,E221)</f>
        <v>407.60286632590254</v>
      </c>
      <c r="L221" s="2">
        <f>TREND(Calibration!$A$2:$A$4,Calibration!$D$2:$D$4,G221)</f>
        <v>573.41070021596875</v>
      </c>
    </row>
    <row r="222" spans="1:12" x14ac:dyDescent="0.25">
      <c r="A222">
        <v>1100088</v>
      </c>
      <c r="B222">
        <v>14.45199966</v>
      </c>
      <c r="C222">
        <v>0.61940002000000005</v>
      </c>
      <c r="D222">
        <v>9.9000003020963209E+37</v>
      </c>
      <c r="E222">
        <v>1.04709995</v>
      </c>
      <c r="F222">
        <v>842.42199706999997</v>
      </c>
      <c r="G222">
        <v>1.48730004</v>
      </c>
      <c r="H222">
        <v>9.9000003020963209E+37</v>
      </c>
      <c r="J222" s="2">
        <f>TREND(Calibration!$A$2:$A$4,Calibration!$B$2:$B$4,C222)</f>
        <v>396.62867513260022</v>
      </c>
      <c r="K222" s="2">
        <f>TREND(Calibration!$A$2:$A$4,Calibration!$C$2:$C$4,E222)</f>
        <v>403.88064306716359</v>
      </c>
      <c r="L222" s="2">
        <f>TREND(Calibration!$A$2:$A$4,Calibration!$D$2:$D$4,G222)</f>
        <v>572.09156440320908</v>
      </c>
    </row>
    <row r="223" spans="1:12" x14ac:dyDescent="0.25">
      <c r="A223">
        <v>1105088</v>
      </c>
      <c r="B223">
        <v>14.38700008</v>
      </c>
      <c r="C223">
        <v>0.61619997000000004</v>
      </c>
      <c r="D223">
        <v>824.59002685999997</v>
      </c>
      <c r="E223">
        <v>1.0461000199999999</v>
      </c>
      <c r="F223">
        <v>1254.7779541</v>
      </c>
      <c r="G223">
        <v>1.4878</v>
      </c>
      <c r="H223">
        <v>9.9000003020963209E+37</v>
      </c>
      <c r="J223" s="2">
        <f>TREND(Calibration!$A$2:$A$4,Calibration!$B$2:$B$4,C223)</f>
        <v>394.66585781792259</v>
      </c>
      <c r="K223" s="2">
        <f>TREND(Calibration!$A$2:$A$4,Calibration!$C$2:$C$4,E223)</f>
        <v>403.47608586140677</v>
      </c>
      <c r="L223" s="2">
        <f>TREND(Calibration!$A$2:$A$4,Calibration!$D$2:$D$4,G223)</f>
        <v>572.29766739325794</v>
      </c>
    </row>
    <row r="224" spans="1:12" x14ac:dyDescent="0.25">
      <c r="A224">
        <v>1110089</v>
      </c>
      <c r="B224">
        <v>14.29300022</v>
      </c>
      <c r="C224">
        <v>0.62269998000000004</v>
      </c>
      <c r="D224">
        <v>506.52301025000003</v>
      </c>
      <c r="E224">
        <v>1.04390001</v>
      </c>
      <c r="F224">
        <v>9.9000003020963209E+37</v>
      </c>
      <c r="G224">
        <v>1.49160004</v>
      </c>
      <c r="H224">
        <v>9.9000003020963209E+37</v>
      </c>
      <c r="J224" s="2">
        <f>TREND(Calibration!$A$2:$A$4,Calibration!$B$2:$B$4,C224)</f>
        <v>398.65277432659514</v>
      </c>
      <c r="K224" s="2">
        <f>TREND(Calibration!$A$2:$A$4,Calibration!$C$2:$C$4,E224)</f>
        <v>402.58599365671552</v>
      </c>
      <c r="L224" s="2">
        <f>TREND(Calibration!$A$2:$A$4,Calibration!$D$2:$D$4,G224)</f>
        <v>573.86419192783205</v>
      </c>
    </row>
    <row r="225" spans="1:12" x14ac:dyDescent="0.25">
      <c r="A225">
        <v>1115099</v>
      </c>
      <c r="B225">
        <v>14.175999640000001</v>
      </c>
      <c r="C225">
        <v>0.62209999999999999</v>
      </c>
      <c r="D225">
        <v>971.84997558999999</v>
      </c>
      <c r="E225">
        <v>1.0455000400000001</v>
      </c>
      <c r="F225">
        <v>1088.6269531200001</v>
      </c>
      <c r="G225">
        <v>1.49319994</v>
      </c>
      <c r="H225">
        <v>9.9000003020963209E+37</v>
      </c>
      <c r="J225" s="2">
        <f>TREND(Calibration!$A$2:$A$4,Calibration!$B$2:$B$4,C225)</f>
        <v>398.28476409786111</v>
      </c>
      <c r="K225" s="2">
        <f>TREND(Calibration!$A$2:$A$4,Calibration!$C$2:$C$4,E225)</f>
        <v>403.23334263707119</v>
      </c>
      <c r="L225" s="2">
        <f>TREND(Calibration!$A$2:$A$4,Calibration!$D$2:$D$4,G225)</f>
        <v>574.52373303867955</v>
      </c>
    </row>
    <row r="226" spans="1:12" x14ac:dyDescent="0.25">
      <c r="A226">
        <v>1120089</v>
      </c>
      <c r="B226">
        <v>14.102000240000001</v>
      </c>
      <c r="C226">
        <v>0.62319999999999998</v>
      </c>
      <c r="D226">
        <v>817.95599364999998</v>
      </c>
      <c r="E226">
        <v>1.04340005</v>
      </c>
      <c r="F226">
        <v>912.01202393000005</v>
      </c>
      <c r="G226">
        <v>1.48730004</v>
      </c>
      <c r="H226">
        <v>9.9000003020963209E+37</v>
      </c>
      <c r="J226" s="2">
        <f>TREND(Calibration!$A$2:$A$4,Calibration!$B$2:$B$4,C226)</f>
        <v>398.95947200747042</v>
      </c>
      <c r="K226" s="2">
        <f>TREND(Calibration!$A$2:$A$4,Calibration!$C$2:$C$4,E226)</f>
        <v>402.38371707676475</v>
      </c>
      <c r="L226" s="2">
        <f>TREND(Calibration!$A$2:$A$4,Calibration!$D$2:$D$4,G226)</f>
        <v>572.09156440320908</v>
      </c>
    </row>
    <row r="227" spans="1:12" x14ac:dyDescent="0.25">
      <c r="A227">
        <v>1125088</v>
      </c>
      <c r="B227">
        <v>14.027000429999999</v>
      </c>
      <c r="C227">
        <v>0.62639999000000002</v>
      </c>
      <c r="D227">
        <v>9.9000003020963209E+37</v>
      </c>
      <c r="E227">
        <v>1.04390001</v>
      </c>
      <c r="F227">
        <v>285.24700927999999</v>
      </c>
      <c r="G227">
        <v>1.4883999800000001</v>
      </c>
      <c r="H227">
        <v>9.9000003020963209E+37</v>
      </c>
      <c r="J227" s="2">
        <f>TREND(Calibration!$A$2:$A$4,Calibration!$B$2:$B$4,C227)</f>
        <v>400.92225251989845</v>
      </c>
      <c r="K227" s="2">
        <f>TREND(Calibration!$A$2:$A$4,Calibration!$C$2:$C$4,E227)</f>
        <v>402.58599365671552</v>
      </c>
      <c r="L227" s="2">
        <f>TREND(Calibration!$A$2:$A$4,Calibration!$D$2:$D$4,G227)</f>
        <v>572.5450025240076</v>
      </c>
    </row>
    <row r="228" spans="1:12" x14ac:dyDescent="0.25">
      <c r="A228">
        <v>1130089</v>
      </c>
      <c r="B228">
        <v>14.024000170000001</v>
      </c>
      <c r="C228">
        <v>0.63129997000000004</v>
      </c>
      <c r="D228">
        <v>933.64099121000004</v>
      </c>
      <c r="E228">
        <v>1.04069996</v>
      </c>
      <c r="F228">
        <v>841.19396973000005</v>
      </c>
      <c r="G228">
        <v>1.4900000099999999</v>
      </c>
      <c r="H228">
        <v>9.9000003020963209E+37</v>
      </c>
      <c r="J228" s="2">
        <f>TREND(Calibration!$A$2:$A$4,Calibration!$B$2:$B$4,C228)</f>
        <v>403.92775730437813</v>
      </c>
      <c r="K228" s="2">
        <f>TREND(Calibration!$A$2:$A$4,Calibration!$C$2:$C$4,E228)</f>
        <v>401.29129974185952</v>
      </c>
      <c r="L228" s="2">
        <f>TREND(Calibration!$A$2:$A$4,Calibration!$D$2:$D$4,G228)</f>
        <v>573.20459722591977</v>
      </c>
    </row>
    <row r="229" spans="1:12" x14ac:dyDescent="0.25">
      <c r="A229">
        <v>1135089</v>
      </c>
      <c r="B229">
        <v>14.04699993</v>
      </c>
      <c r="C229">
        <v>0.62970000999999998</v>
      </c>
      <c r="D229">
        <v>770.87200928000004</v>
      </c>
      <c r="E229">
        <v>1.04170001</v>
      </c>
      <c r="F229">
        <v>9.9000003020963209E+37</v>
      </c>
      <c r="G229">
        <v>1.4921</v>
      </c>
      <c r="H229">
        <v>9.9000003020963209E+37</v>
      </c>
      <c r="J229" s="2">
        <f>TREND(Calibration!$A$2:$A$4,Calibration!$B$2:$B$4,C229)</f>
        <v>402.94638851614303</v>
      </c>
      <c r="K229" s="2">
        <f>TREND(Calibration!$A$2:$A$4,Calibration!$C$2:$C$4,E229)</f>
        <v>401.69590549787949</v>
      </c>
      <c r="L229" s="2">
        <f>TREND(Calibration!$A$2:$A$4,Calibration!$D$2:$D$4,G229)</f>
        <v>574.07029491788091</v>
      </c>
    </row>
    <row r="230" spans="1:12" x14ac:dyDescent="0.25">
      <c r="A230">
        <v>1140088</v>
      </c>
      <c r="B230">
        <v>14.065999980000001</v>
      </c>
      <c r="C230">
        <v>0.63239997999999997</v>
      </c>
      <c r="D230">
        <v>1313.9620361299999</v>
      </c>
      <c r="E230">
        <v>1.0422999900000001</v>
      </c>
      <c r="F230">
        <v>1357.7419433600001</v>
      </c>
      <c r="G230">
        <v>1.4904999699999999</v>
      </c>
      <c r="H230">
        <v>9.9000003020963209E+37</v>
      </c>
      <c r="J230" s="2">
        <f>TREND(Calibration!$A$2:$A$4,Calibration!$B$2:$B$4,C230)</f>
        <v>404.60247134769565</v>
      </c>
      <c r="K230" s="2">
        <f>TREND(Calibration!$A$2:$A$4,Calibration!$C$2:$C$4,E230)</f>
        <v>401.93864872221519</v>
      </c>
      <c r="L230" s="2">
        <f>TREND(Calibration!$A$2:$A$4,Calibration!$D$2:$D$4,G230)</f>
        <v>573.41070021596875</v>
      </c>
    </row>
    <row r="231" spans="1:12" x14ac:dyDescent="0.25">
      <c r="A231">
        <v>1145090</v>
      </c>
      <c r="B231">
        <v>14.09500027</v>
      </c>
      <c r="C231">
        <v>0.63400000000000001</v>
      </c>
      <c r="D231">
        <v>697.20300293000003</v>
      </c>
      <c r="E231">
        <v>1.03900003</v>
      </c>
      <c r="F231">
        <v>9.9000003020963209E+37</v>
      </c>
      <c r="G231">
        <v>1.48889995</v>
      </c>
      <c r="H231">
        <v>1340.8959960899999</v>
      </c>
      <c r="J231" s="2">
        <f>TREND(Calibration!$A$2:$A$4,Calibration!$B$2:$B$4,C231)</f>
        <v>405.58387693818037</v>
      </c>
      <c r="K231" s="2">
        <f>TREND(Calibration!$A$2:$A$4,Calibration!$C$2:$C$4,E231)</f>
        <v>400.60353266738218</v>
      </c>
      <c r="L231" s="2">
        <f>TREND(Calibration!$A$2:$A$4,Calibration!$D$2:$D$4,G231)</f>
        <v>572.75110963644613</v>
      </c>
    </row>
    <row r="232" spans="1:12" x14ac:dyDescent="0.25">
      <c r="A232">
        <v>1150088</v>
      </c>
      <c r="B232">
        <v>14.08199978</v>
      </c>
      <c r="C232">
        <v>0.64099996999999997</v>
      </c>
      <c r="D232">
        <v>1034.9010009799999</v>
      </c>
      <c r="E232">
        <v>1.0400999799999999</v>
      </c>
      <c r="F232">
        <v>9.9000003020963209E+37</v>
      </c>
      <c r="G232">
        <v>1.4904999699999999</v>
      </c>
      <c r="H232">
        <v>9.9000003020963209E+37</v>
      </c>
      <c r="J232" s="2">
        <f>TREND(Calibration!$A$2:$A$4,Calibration!$B$2:$B$4,C232)</f>
        <v>409.87745432547865</v>
      </c>
      <c r="K232" s="2">
        <f>TREND(Calibration!$A$2:$A$4,Calibration!$C$2:$C$4,E232)</f>
        <v>401.04855651752382</v>
      </c>
      <c r="L232" s="2">
        <f>TREND(Calibration!$A$2:$A$4,Calibration!$D$2:$D$4,G232)</f>
        <v>573.41070021596875</v>
      </c>
    </row>
    <row r="233" spans="1:12" x14ac:dyDescent="0.25">
      <c r="A233">
        <v>1155089</v>
      </c>
      <c r="B233">
        <v>14.0340004</v>
      </c>
      <c r="C233">
        <v>0.64749997999999997</v>
      </c>
      <c r="D233">
        <v>742.89599609000004</v>
      </c>
      <c r="E233">
        <v>1.03960001</v>
      </c>
      <c r="F233">
        <v>9.9000003020963209E+37</v>
      </c>
      <c r="G233">
        <v>1.4900000099999999</v>
      </c>
      <c r="H233">
        <v>9.9000003020963209E+37</v>
      </c>
      <c r="J233" s="2">
        <f>TREND(Calibration!$A$2:$A$4,Calibration!$B$2:$B$4,C233)</f>
        <v>413.8643708341512</v>
      </c>
      <c r="K233" s="2">
        <f>TREND(Calibration!$A$2:$A$4,Calibration!$C$2:$C$4,E233)</f>
        <v>400.84627589171782</v>
      </c>
      <c r="L233" s="2">
        <f>TREND(Calibration!$A$2:$A$4,Calibration!$D$2:$D$4,G233)</f>
        <v>573.20459722591977</v>
      </c>
    </row>
    <row r="234" spans="1:12" x14ac:dyDescent="0.25">
      <c r="A234">
        <v>1160088</v>
      </c>
      <c r="B234">
        <v>13.940999980000001</v>
      </c>
      <c r="C234">
        <v>0.64590000999999997</v>
      </c>
      <c r="D234">
        <v>1012.34802246</v>
      </c>
      <c r="E234">
        <v>1.0384999500000001</v>
      </c>
      <c r="F234">
        <v>9.9000003020963209E+37</v>
      </c>
      <c r="G234">
        <v>1.48670006</v>
      </c>
      <c r="H234">
        <v>9.9000003020963209E+37</v>
      </c>
      <c r="J234" s="2">
        <f>TREND(Calibration!$A$2:$A$4,Calibration!$B$2:$B$4,C234)</f>
        <v>412.88299591220789</v>
      </c>
      <c r="K234" s="2">
        <f>TREND(Calibration!$A$2:$A$4,Calibration!$C$2:$C$4,E234)</f>
        <v>400.40120753716826</v>
      </c>
      <c r="L234" s="2">
        <f>TREND(Calibration!$A$2:$A$4,Calibration!$D$2:$D$4,G234)</f>
        <v>571.84422927245942</v>
      </c>
    </row>
    <row r="235" spans="1:12" x14ac:dyDescent="0.25">
      <c r="A235">
        <v>1165088</v>
      </c>
      <c r="B235">
        <v>13.880000109999999</v>
      </c>
      <c r="C235">
        <v>0.64370000000000005</v>
      </c>
      <c r="D235">
        <v>966.27899170000001</v>
      </c>
      <c r="E235">
        <v>1.0422999900000001</v>
      </c>
      <c r="F235">
        <v>9.9000003020963209E+37</v>
      </c>
      <c r="G235">
        <v>1.4900000099999999</v>
      </c>
      <c r="H235">
        <v>9.9000003020963209E+37</v>
      </c>
      <c r="J235" s="2">
        <f>TREND(Calibration!$A$2:$A$4,Calibration!$B$2:$B$4,C235)</f>
        <v>411.53357395928094</v>
      </c>
      <c r="K235" s="2">
        <f>TREND(Calibration!$A$2:$A$4,Calibration!$C$2:$C$4,E235)</f>
        <v>401.93864872221519</v>
      </c>
      <c r="L235" s="2">
        <f>TREND(Calibration!$A$2:$A$4,Calibration!$D$2:$D$4,G235)</f>
        <v>573.20459722591977</v>
      </c>
    </row>
    <row r="236" spans="1:12" x14ac:dyDescent="0.25">
      <c r="A236">
        <v>1170088</v>
      </c>
      <c r="B236">
        <v>13.83199978</v>
      </c>
      <c r="C236">
        <v>0.64160001</v>
      </c>
      <c r="D236">
        <v>485.51098632999998</v>
      </c>
      <c r="E236">
        <v>1.0455000400000001</v>
      </c>
      <c r="F236">
        <v>9.9000003020963209E+37</v>
      </c>
      <c r="G236">
        <v>1.48670006</v>
      </c>
      <c r="H236">
        <v>9.9000003020963209E+37</v>
      </c>
      <c r="J236" s="2">
        <f>TREND(Calibration!$A$2:$A$4,Calibration!$B$2:$B$4,C236)</f>
        <v>410.24550135646228</v>
      </c>
      <c r="K236" s="2">
        <f>TREND(Calibration!$A$2:$A$4,Calibration!$C$2:$C$4,E236)</f>
        <v>403.23334263707119</v>
      </c>
      <c r="L236" s="2">
        <f>TREND(Calibration!$A$2:$A$4,Calibration!$D$2:$D$4,G236)</f>
        <v>571.84422927245942</v>
      </c>
    </row>
    <row r="237" spans="1:12" x14ac:dyDescent="0.25">
      <c r="A237">
        <v>1175090</v>
      </c>
      <c r="B237">
        <v>13.868000029999999</v>
      </c>
      <c r="C237">
        <v>0.64370000000000005</v>
      </c>
      <c r="D237">
        <v>453.45401000999999</v>
      </c>
      <c r="E237">
        <v>1.0465999800000001</v>
      </c>
      <c r="F237">
        <v>9.9000003020963209E+37</v>
      </c>
      <c r="G237">
        <v>1.4861999800000001</v>
      </c>
      <c r="H237">
        <v>1327.9499511700001</v>
      </c>
      <c r="J237" s="2">
        <f>TREND(Calibration!$A$2:$A$4,Calibration!$B$2:$B$4,C237)</f>
        <v>411.53357395928094</v>
      </c>
      <c r="K237" s="2">
        <f>TREND(Calibration!$A$2:$A$4,Calibration!$C$2:$C$4,E237)</f>
        <v>403.67836244135759</v>
      </c>
      <c r="L237" s="2">
        <f>TREND(Calibration!$A$2:$A$4,Calibration!$D$2:$D$4,G237)</f>
        <v>571.63807681373544</v>
      </c>
    </row>
    <row r="238" spans="1:12" x14ac:dyDescent="0.25">
      <c r="A238">
        <v>1180088</v>
      </c>
      <c r="B238">
        <v>13.87100029</v>
      </c>
      <c r="C238">
        <v>0.64429997999999999</v>
      </c>
      <c r="D238">
        <v>866.34698486000002</v>
      </c>
      <c r="E238">
        <v>1.04709995</v>
      </c>
      <c r="F238">
        <v>9.9000003020963209E+37</v>
      </c>
      <c r="G238">
        <v>1.4883999800000001</v>
      </c>
      <c r="H238">
        <v>9.9000003020963209E+37</v>
      </c>
      <c r="J238" s="2">
        <f>TREND(Calibration!$A$2:$A$4,Calibration!$B$2:$B$4,C238)</f>
        <v>411.90158418801497</v>
      </c>
      <c r="K238" s="2">
        <f>TREND(Calibration!$A$2:$A$4,Calibration!$C$2:$C$4,E238)</f>
        <v>403.88064306716359</v>
      </c>
      <c r="L238" s="2">
        <f>TREND(Calibration!$A$2:$A$4,Calibration!$D$2:$D$4,G238)</f>
        <v>572.5450025240076</v>
      </c>
    </row>
    <row r="239" spans="1:12" x14ac:dyDescent="0.25">
      <c r="A239">
        <v>1185088</v>
      </c>
      <c r="B239">
        <v>13.88099957</v>
      </c>
      <c r="C239">
        <v>0.63719999999999999</v>
      </c>
      <c r="D239">
        <v>9.9000003020963209E+37</v>
      </c>
      <c r="E239">
        <v>1.04770005</v>
      </c>
      <c r="F239">
        <v>998.70202637</v>
      </c>
      <c r="G239">
        <v>1.48570001</v>
      </c>
      <c r="H239">
        <v>9.9000003020963209E+37</v>
      </c>
      <c r="J239" s="2">
        <f>TREND(Calibration!$A$2:$A$4,Calibration!$B$2:$B$4,C239)</f>
        <v>407.5466635843166</v>
      </c>
      <c r="K239" s="2">
        <f>TREND(Calibration!$A$2:$A$4,Calibration!$C$2:$C$4,E239)</f>
        <v>404.12343484176245</v>
      </c>
      <c r="L239" s="2">
        <f>TREND(Calibration!$A$2:$A$4,Calibration!$D$2:$D$4,G239)</f>
        <v>571.43196970129679</v>
      </c>
    </row>
    <row r="240" spans="1:12" x14ac:dyDescent="0.25">
      <c r="A240">
        <v>1190088</v>
      </c>
      <c r="B240">
        <v>13.925999640000001</v>
      </c>
      <c r="C240">
        <v>0.63400000000000001</v>
      </c>
      <c r="D240">
        <v>919.39801024999997</v>
      </c>
      <c r="E240">
        <v>1.0465999800000001</v>
      </c>
      <c r="F240">
        <v>888.03100586000005</v>
      </c>
      <c r="G240">
        <v>1.4861999800000001</v>
      </c>
      <c r="H240">
        <v>9.9000003020963209E+37</v>
      </c>
      <c r="J240" s="2">
        <f>TREND(Calibration!$A$2:$A$4,Calibration!$B$2:$B$4,C240)</f>
        <v>405.58387693818037</v>
      </c>
      <c r="K240" s="2">
        <f>TREND(Calibration!$A$2:$A$4,Calibration!$C$2:$C$4,E240)</f>
        <v>403.67836244135759</v>
      </c>
      <c r="L240" s="2">
        <f>TREND(Calibration!$A$2:$A$4,Calibration!$D$2:$D$4,G240)</f>
        <v>571.63807681373544</v>
      </c>
    </row>
    <row r="241" spans="1:12" x14ac:dyDescent="0.25">
      <c r="A241">
        <v>1195088</v>
      </c>
      <c r="B241">
        <v>13.9659996</v>
      </c>
      <c r="C241">
        <v>0.63829999999999998</v>
      </c>
      <c r="D241">
        <v>765.89501953000001</v>
      </c>
      <c r="E241">
        <v>1.0449999599999999</v>
      </c>
      <c r="F241">
        <v>676.41198729999996</v>
      </c>
      <c r="G241">
        <v>1.48459995</v>
      </c>
      <c r="H241">
        <v>9.9000003020963209E+37</v>
      </c>
      <c r="J241" s="2">
        <f>TREND(Calibration!$A$2:$A$4,Calibration!$B$2:$B$4,C241)</f>
        <v>408.22137149392597</v>
      </c>
      <c r="K241" s="2">
        <f>TREND(Calibration!$A$2:$A$4,Calibration!$C$2:$C$4,E241)</f>
        <v>403.03101750685715</v>
      </c>
      <c r="L241" s="2">
        <f>TREND(Calibration!$A$2:$A$4,Calibration!$D$2:$D$4,G241)</f>
        <v>570.97848211182315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N3" sqref="N3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AVERAGE('4B'!$J2:$J32) + Calibration!$C$11</f>
        <v>403.90403426917123</v>
      </c>
      <c r="C3" s="2">
        <f>'4B'!K32</f>
        <v>498.51322609348927</v>
      </c>
      <c r="D3" s="2">
        <f>'4B'!L32</f>
        <v>574.31763004863058</v>
      </c>
      <c r="E3" s="3">
        <f>(C3-B3)/(7*35314.6667/1400)</f>
        <v>0.53580679454249536</v>
      </c>
      <c r="G3" s="3">
        <f>AVERAGE('5B'!$J2:$J32) + Calibration!$C$11</f>
        <v>399.66188288130968</v>
      </c>
      <c r="H3" s="3">
        <f>'5B'!K32</f>
        <v>604.47415531837373</v>
      </c>
      <c r="I3" s="3">
        <f>'5B'!L32</f>
        <v>574.77111763810422</v>
      </c>
      <c r="J3" s="3">
        <f>(H3-G3)/(7*35314.6667/1400)</f>
        <v>1.1599275404576537</v>
      </c>
      <c r="L3" s="3">
        <f>AVERAGE('6B'!$J2:$J32) + Calibration!$C$11</f>
        <v>406.01917213777449</v>
      </c>
      <c r="M3" s="3">
        <f>'6B'!K32</f>
        <v>611.47348897689403</v>
      </c>
      <c r="N3" s="3">
        <f>'6B'!L32</f>
        <v>572.95726209517022</v>
      </c>
      <c r="O3" s="3">
        <f>(M3-L3)/(7*35314.6667/1400)</f>
        <v>1.1635636750275178</v>
      </c>
      <c r="Q3" s="3">
        <f>AVERAGE('7B'!$J146:$J176) + Calibration!$C$11</f>
        <v>392.65560277111547</v>
      </c>
      <c r="R3" s="3">
        <f>'7B'!K176</f>
        <v>652.0938637243903</v>
      </c>
      <c r="S3" s="3">
        <f>'7B'!L176</f>
        <v>568.29892475453835</v>
      </c>
      <c r="T3" s="3">
        <f>(R3-Q3)/(7*35314.6667/1400)</f>
        <v>1.469294687995879</v>
      </c>
    </row>
    <row r="4" spans="1:20" x14ac:dyDescent="0.25">
      <c r="A4" s="3">
        <f t="shared" ref="A4:A35" si="0">1/12+A3</f>
        <v>2.5833333333333335</v>
      </c>
      <c r="B4" s="3">
        <f>AVERAGE('4B'!$J3:$J33) + Calibration!$C$11</f>
        <v>403.75366047510562</v>
      </c>
      <c r="C4" s="2">
        <f>'4B'!K33</f>
        <v>541.31838696053273</v>
      </c>
      <c r="D4" s="2">
        <f>'4B'!L33</f>
        <v>574.07029491788091</v>
      </c>
      <c r="E4" s="3">
        <f t="shared" ref="E4:E67" si="1">(C4-B4)/(7*35314.6667/1400)</f>
        <v>0.77907985174571737</v>
      </c>
      <c r="G4" s="3">
        <f>AVERAGE('5B'!$J3:$J33) + Calibration!$C$11</f>
        <v>399.43829991540497</v>
      </c>
      <c r="H4" s="3">
        <f>'5B'!K33</f>
        <v>592.25566836486041</v>
      </c>
      <c r="I4" s="3">
        <f>'5B'!L33</f>
        <v>574.07029491788091</v>
      </c>
      <c r="J4" s="3">
        <f t="shared" ref="J4:J67" si="2">(H4-G4)/(7*35314.6667/1400)</f>
        <v>1.0919959691957417</v>
      </c>
      <c r="L4" s="3">
        <f>AVERAGE('6B'!$J3:$J33) + Calibration!$C$11</f>
        <v>405.46318215171499</v>
      </c>
      <c r="M4" s="3">
        <f>'6B'!K33</f>
        <v>613.86055167639211</v>
      </c>
      <c r="N4" s="3">
        <f>'6B'!L33</f>
        <v>572.5450025240076</v>
      </c>
      <c r="O4" s="3">
        <f t="shared" ref="O4:O67" si="3">(M4-L4)/(7*35314.6667/1400)</f>
        <v>1.1802312693194814</v>
      </c>
      <c r="Q4" s="3">
        <f>AVERAGE('7B'!$J147:$J177) + Calibration!$C$11</f>
        <v>392.5804145879826</v>
      </c>
      <c r="R4" s="3">
        <f>'7B'!K177</f>
        <v>652.98395188322638</v>
      </c>
      <c r="S4" s="3">
        <f>'7B'!L177</f>
        <v>567.39204439055163</v>
      </c>
      <c r="T4" s="3">
        <f t="shared" ref="T4:T67" si="4">(R4-Q4)/(7*35314.6667/1400)</f>
        <v>1.4747614044180899</v>
      </c>
    </row>
    <row r="5" spans="1:20" x14ac:dyDescent="0.25">
      <c r="A5" s="3">
        <f t="shared" si="0"/>
        <v>2.666666666666667</v>
      </c>
      <c r="B5" s="3">
        <f>AVERAGE('4B'!$J4:$J34) + Calibration!$C$11</f>
        <v>403.67847347914216</v>
      </c>
      <c r="C5" s="2">
        <f>'4B'!K34</f>
        <v>529.54492385716105</v>
      </c>
      <c r="D5" s="2">
        <f>'4B'!L34</f>
        <v>573.65803534671829</v>
      </c>
      <c r="E5" s="3">
        <f t="shared" si="1"/>
        <v>0.71282819372053641</v>
      </c>
      <c r="G5" s="3">
        <f>AVERAGE('5B'!$J4:$J34) + Calibration!$C$11</f>
        <v>399.2562664914542</v>
      </c>
      <c r="H5" s="3">
        <f>'5B'!K34</f>
        <v>593.75264290552241</v>
      </c>
      <c r="I5" s="3">
        <f>'5B'!L34</f>
        <v>574.31763004863058</v>
      </c>
      <c r="J5" s="3">
        <f t="shared" si="2"/>
        <v>1.101504811393665</v>
      </c>
      <c r="L5" s="3">
        <f>AVERAGE('6B'!$J4:$J34) + Calibration!$C$11</f>
        <v>404.92895574976399</v>
      </c>
      <c r="M5" s="3">
        <f>'6B'!K34</f>
        <v>620.65760875496164</v>
      </c>
      <c r="N5" s="3">
        <f>'6B'!L34</f>
        <v>574.07029491788091</v>
      </c>
      <c r="O5" s="3">
        <f t="shared" si="3"/>
        <v>1.2217510352728185</v>
      </c>
      <c r="Q5" s="3">
        <f>AVERAGE('7B'!$J148:$J178) + Calibration!$C$11</f>
        <v>392.54677832114226</v>
      </c>
      <c r="R5" s="3">
        <f>'7B'!K178</f>
        <v>644.68997286011324</v>
      </c>
      <c r="S5" s="3">
        <f>'7B'!L178</f>
        <v>568.09282176448937</v>
      </c>
      <c r="T5" s="3">
        <f t="shared" si="4"/>
        <v>1.4279800326642809</v>
      </c>
    </row>
    <row r="6" spans="1:20" x14ac:dyDescent="0.25">
      <c r="A6" s="3">
        <f t="shared" si="0"/>
        <v>2.7500000000000004</v>
      </c>
      <c r="B6" s="3">
        <f>AVERAGE('4B'!$J5:$J35) + Calibration!$C$11</f>
        <v>403.58350072319473</v>
      </c>
      <c r="C6" s="2">
        <f>'4B'!K35</f>
        <v>547.42762841436183</v>
      </c>
      <c r="D6" s="2">
        <f>'4B'!L35</f>
        <v>574.97722475054275</v>
      </c>
      <c r="E6" s="3">
        <f t="shared" si="1"/>
        <v>0.81464241989386854</v>
      </c>
      <c r="G6" s="3">
        <f>AVERAGE('5B'!$J5:$J35) + Calibration!$C$11</f>
        <v>399.1929507931917</v>
      </c>
      <c r="H6" s="3">
        <f>'5B'!K35</f>
        <v>608.19633002684952</v>
      </c>
      <c r="I6" s="3">
        <f>'5B'!L35</f>
        <v>574.77111763810422</v>
      </c>
      <c r="J6" s="3">
        <f t="shared" si="2"/>
        <v>1.1836633261140637</v>
      </c>
      <c r="L6" s="3">
        <f>AVERAGE('6B'!$J5:$J35) + Calibration!$C$11</f>
        <v>404.44815137463718</v>
      </c>
      <c r="M6" s="3">
        <f>'6B'!K35</f>
        <v>620.65760875496164</v>
      </c>
      <c r="N6" s="3">
        <f>'6B'!L35</f>
        <v>573.41070021596875</v>
      </c>
      <c r="O6" s="3">
        <f t="shared" si="3"/>
        <v>1.224474008020721</v>
      </c>
      <c r="Q6" s="3">
        <f>AVERAGE('7B'!$J149:$J179) + Calibration!$C$11</f>
        <v>392.58832905026543</v>
      </c>
      <c r="R6" s="3">
        <f>'7B'!K179</f>
        <v>647.52205940975296</v>
      </c>
      <c r="S6" s="3">
        <f>'7B'!L179</f>
        <v>568.29892475453835</v>
      </c>
      <c r="T6" s="3">
        <f t="shared" si="4"/>
        <v>1.443783867621707</v>
      </c>
    </row>
    <row r="7" spans="1:20" x14ac:dyDescent="0.25">
      <c r="A7" s="3">
        <f t="shared" si="0"/>
        <v>2.8333333333333339</v>
      </c>
      <c r="B7" s="3">
        <f>AVERAGE('4B'!$J6:$J36) + Calibration!$C$11</f>
        <v>403.46478418467564</v>
      </c>
      <c r="C7" s="2">
        <f>'4B'!K36</f>
        <v>525.58000187849439</v>
      </c>
      <c r="D7" s="2">
        <f>'4B'!L36</f>
        <v>574.31763004863058</v>
      </c>
      <c r="E7" s="3">
        <f t="shared" si="1"/>
        <v>0.69158357761773093</v>
      </c>
      <c r="G7" s="3">
        <f>AVERAGE('5B'!$J6:$J36) + Calibration!$C$11</f>
        <v>399.01091756710252</v>
      </c>
      <c r="H7" s="3">
        <f>'5B'!K36</f>
        <v>564.25838228104226</v>
      </c>
      <c r="I7" s="3">
        <f>'5B'!L36</f>
        <v>574.97722475054275</v>
      </c>
      <c r="J7" s="3">
        <f t="shared" si="2"/>
        <v>0.93585742217377188</v>
      </c>
      <c r="L7" s="3">
        <f>AVERAGE('6B'!$J6:$J36) + Calibration!$C$11</f>
        <v>404.07419224032833</v>
      </c>
      <c r="M7" s="3">
        <f>'6B'!K36</f>
        <v>614.10329490072786</v>
      </c>
      <c r="N7" s="3">
        <f>'6B'!L36</f>
        <v>573.20459722591977</v>
      </c>
      <c r="O7" s="3">
        <f t="shared" si="3"/>
        <v>1.1894723767017714</v>
      </c>
      <c r="Q7" s="3">
        <f>AVERAGE('7B'!$J150:$J180) + Calibration!$C$11</f>
        <v>392.65362237479087</v>
      </c>
      <c r="R7" s="3">
        <f>'7B'!K180</f>
        <v>643.35486085113553</v>
      </c>
      <c r="S7" s="3">
        <f>'7B'!L180</f>
        <v>567.18589193182765</v>
      </c>
      <c r="T7" s="3">
        <f t="shared" si="4"/>
        <v>1.4198137029357529</v>
      </c>
    </row>
    <row r="8" spans="1:20" x14ac:dyDescent="0.25">
      <c r="A8" s="3">
        <f t="shared" si="0"/>
        <v>2.9166666666666674</v>
      </c>
      <c r="B8" s="3">
        <f>AVERAGE('4B'!$J7:$J37) + Calibration!$C$11</f>
        <v>403.20756396262288</v>
      </c>
      <c r="C8" s="2">
        <f>'4B'!K37</f>
        <v>553.13226815802625</v>
      </c>
      <c r="D8" s="2">
        <f>'4B'!L37</f>
        <v>574.52373303867955</v>
      </c>
      <c r="E8" s="3">
        <f t="shared" si="1"/>
        <v>0.84907897032709845</v>
      </c>
      <c r="G8" s="3">
        <f>AVERAGE('5B'!$J7:$J37) + Calibration!$C$11</f>
        <v>398.87241388356858</v>
      </c>
      <c r="H8" s="3">
        <f>'5B'!K37</f>
        <v>571.25771593956256</v>
      </c>
      <c r="I8" s="3">
        <f>'5B'!L37</f>
        <v>574.31763004863058</v>
      </c>
      <c r="J8" s="3">
        <f t="shared" si="2"/>
        <v>0.97628163120108935</v>
      </c>
      <c r="L8" s="3">
        <f>AVERAGE('6B'!$J7:$J37) + Calibration!$C$11</f>
        <v>403.70023429318877</v>
      </c>
      <c r="M8" s="3">
        <f>'6B'!K37</f>
        <v>611.47348897689403</v>
      </c>
      <c r="N8" s="3">
        <f>'6B'!L37</f>
        <v>574.07029491788091</v>
      </c>
      <c r="O8" s="3">
        <f t="shared" si="3"/>
        <v>1.1766966764758124</v>
      </c>
      <c r="Q8" s="3">
        <f>AVERAGE('7B'!$J151:$J181) + Calibration!$C$11</f>
        <v>392.93260756598301</v>
      </c>
      <c r="R8" s="3">
        <f>'7B'!K181</f>
        <v>632.87609166261984</v>
      </c>
      <c r="S8" s="3">
        <f>'7B'!L181</f>
        <v>567.63937952130129</v>
      </c>
      <c r="T8" s="3">
        <f t="shared" si="4"/>
        <v>1.3588885668097601</v>
      </c>
    </row>
    <row r="9" spans="1:20" x14ac:dyDescent="0.25">
      <c r="A9" s="3">
        <f t="shared" si="0"/>
        <v>3.0000000000000009</v>
      </c>
      <c r="B9" s="3">
        <f>AVERAGE('4B'!$J8:$J38) + Calibration!$C$11</f>
        <v>402.87713575590033</v>
      </c>
      <c r="C9" s="2">
        <f>'4B'!K38</f>
        <v>531.72970997670836</v>
      </c>
      <c r="D9" s="2">
        <f>'4B'!L38</f>
        <v>574.97722475054275</v>
      </c>
      <c r="E9" s="3">
        <f t="shared" si="1"/>
        <v>0.72973971588302167</v>
      </c>
      <c r="G9" s="3">
        <f>AVERAGE('5B'!$J8:$J38) + Calibration!$C$11</f>
        <v>398.70027413105601</v>
      </c>
      <c r="H9" s="3">
        <f>'5B'!K38</f>
        <v>625.02713244379311</v>
      </c>
      <c r="I9" s="3">
        <f>'5B'!L38</f>
        <v>574.97722475054275</v>
      </c>
      <c r="J9" s="3">
        <f t="shared" si="2"/>
        <v>1.2817725860781639</v>
      </c>
      <c r="L9" s="3">
        <f>AVERAGE('6B'!$J8:$J38) + Calibration!$C$11</f>
        <v>403.50632976939852</v>
      </c>
      <c r="M9" s="3">
        <f>'6B'!K38</f>
        <v>618.2300794110788</v>
      </c>
      <c r="N9" s="3">
        <f>'6B'!L38</f>
        <v>572.09156440320908</v>
      </c>
      <c r="O9" s="3">
        <f t="shared" si="3"/>
        <v>1.2160598963924543</v>
      </c>
      <c r="Q9" s="3">
        <f>AVERAGE('7B'!$J152:$J182) + Calibration!$C$11</f>
        <v>393.3698822006927</v>
      </c>
      <c r="R9" s="3">
        <f>'7B'!K182</f>
        <v>626.32178185424118</v>
      </c>
      <c r="S9" s="3">
        <f>'7B'!L182</f>
        <v>567.84548663373982</v>
      </c>
      <c r="T9" s="3">
        <f t="shared" si="4"/>
        <v>1.3192926419636772</v>
      </c>
    </row>
    <row r="10" spans="1:20" x14ac:dyDescent="0.25">
      <c r="A10" s="3">
        <f t="shared" si="0"/>
        <v>3.0833333333333344</v>
      </c>
      <c r="B10" s="3">
        <f>AVERAGE('4B'!$J9:$J39) + Calibration!$C$11</f>
        <v>402.59815076256984</v>
      </c>
      <c r="C10" s="2">
        <f>'4B'!K39</f>
        <v>531.28464162215869</v>
      </c>
      <c r="D10" s="2">
        <f>'4B'!L39</f>
        <v>576.74985227516584</v>
      </c>
      <c r="E10" s="3">
        <f t="shared" si="1"/>
        <v>0.72879912447022377</v>
      </c>
      <c r="G10" s="3">
        <f>AVERAGE('5B'!$J9:$J39) + Calibration!$C$11</f>
        <v>398.56177044752218</v>
      </c>
      <c r="H10" s="3">
        <f>'5B'!K39</f>
        <v>607.10396124220745</v>
      </c>
      <c r="I10" s="3">
        <f>'5B'!L39</f>
        <v>575.18332774059172</v>
      </c>
      <c r="J10" s="3">
        <f t="shared" si="2"/>
        <v>1.1810514456571963</v>
      </c>
      <c r="L10" s="3">
        <f>AVERAGE('6B'!$J9:$J39) + Calibration!$C$11</f>
        <v>403.35793379945738</v>
      </c>
      <c r="M10" s="3">
        <f>'6B'!K39</f>
        <v>610.38111614639683</v>
      </c>
      <c r="N10" s="3">
        <f>'6B'!L39</f>
        <v>571.84422927245942</v>
      </c>
      <c r="O10" s="3">
        <f t="shared" si="3"/>
        <v>1.1724487398146075</v>
      </c>
      <c r="Q10" s="3">
        <f>AVERAGE('7B'!$J153:$J183) + Calibration!$C$11</f>
        <v>393.67854682330687</v>
      </c>
      <c r="R10" s="3">
        <f>'7B'!K183</f>
        <v>622.59960309991015</v>
      </c>
      <c r="S10" s="3">
        <f>'7B'!L183</f>
        <v>569.20585458720018</v>
      </c>
      <c r="T10" s="3">
        <f t="shared" si="4"/>
        <v>1.2964644872415192</v>
      </c>
    </row>
    <row r="11" spans="1:20" x14ac:dyDescent="0.25">
      <c r="A11" s="3">
        <f t="shared" si="0"/>
        <v>3.1666666666666679</v>
      </c>
      <c r="B11" s="3">
        <f>AVERAGE('4B'!$J10:$J40) + Calibration!$C$11</f>
        <v>402.32114458267159</v>
      </c>
      <c r="C11" s="2">
        <f>'4B'!K40</f>
        <v>520.56312920930736</v>
      </c>
      <c r="D11" s="2">
        <f>'4B'!L40</f>
        <v>576.99718740591527</v>
      </c>
      <c r="E11" s="3">
        <f t="shared" si="1"/>
        <v>0.66964802828868697</v>
      </c>
      <c r="G11" s="3">
        <f>AVERAGE('5B'!$J10:$J40) + Calibration!$C$11</f>
        <v>398.48658345155854</v>
      </c>
      <c r="H11" s="3">
        <f>'5B'!K40</f>
        <v>615.19566368536982</v>
      </c>
      <c r="I11" s="3">
        <f>'5B'!L40</f>
        <v>575.18332774059172</v>
      </c>
      <c r="J11" s="3">
        <f t="shared" si="2"/>
        <v>1.2273035567616515</v>
      </c>
      <c r="L11" s="3">
        <f>AVERAGE('6B'!$J10:$J40) + Calibration!$C$11</f>
        <v>403.19766514678429</v>
      </c>
      <c r="M11" s="3">
        <f>'6B'!K40</f>
        <v>617.78500701067389</v>
      </c>
      <c r="N11" s="3">
        <f>'6B'!L40</f>
        <v>572.09156440320908</v>
      </c>
      <c r="O11" s="3">
        <f t="shared" si="3"/>
        <v>1.2152873687684533</v>
      </c>
      <c r="Q11" s="3">
        <f>AVERAGE('7B'!$J154:$J184) + Calibration!$C$11</f>
        <v>394.03073980130716</v>
      </c>
      <c r="R11" s="3">
        <f>'7B'!K184</f>
        <v>618.47282263541445</v>
      </c>
      <c r="S11" s="3">
        <f>'7B'!L184</f>
        <v>567.39204439055163</v>
      </c>
      <c r="T11" s="3">
        <f t="shared" si="4"/>
        <v>1.2710984064539239</v>
      </c>
    </row>
    <row r="12" spans="1:20" x14ac:dyDescent="0.25">
      <c r="A12" s="3">
        <f t="shared" si="0"/>
        <v>3.2500000000000013</v>
      </c>
      <c r="B12" s="3">
        <f>AVERAGE('4B'!$J11:$J41) + Calibration!$C$11</f>
        <v>401.89376342153844</v>
      </c>
      <c r="C12" s="2">
        <f>'4B'!K41</f>
        <v>525.1754001683297</v>
      </c>
      <c r="D12" s="2">
        <f>'4B'!L41</f>
        <v>576.09025757325355</v>
      </c>
      <c r="E12" s="3">
        <f t="shared" si="1"/>
        <v>0.69818943949875223</v>
      </c>
      <c r="G12" s="3">
        <f>AVERAGE('5B'!$J11:$J41) + Calibration!$C$11</f>
        <v>398.50834842069793</v>
      </c>
      <c r="H12" s="3">
        <f>'5B'!K41</f>
        <v>600.75197656404271</v>
      </c>
      <c r="I12" s="3">
        <f>'5B'!L41</f>
        <v>574.77111763810422</v>
      </c>
      <c r="J12" s="3">
        <f t="shared" si="2"/>
        <v>1.1453803591658689</v>
      </c>
      <c r="L12" s="3">
        <f>AVERAGE('6B'!$J11:$J41) + Calibration!$C$11</f>
        <v>402.78017765708933</v>
      </c>
      <c r="M12" s="3">
        <f>'6B'!K41</f>
        <v>607.10396124220745</v>
      </c>
      <c r="N12" s="3">
        <f>'6B'!L41</f>
        <v>571.84422927245942</v>
      </c>
      <c r="O12" s="3">
        <f t="shared" si="3"/>
        <v>1.1571610476794794</v>
      </c>
      <c r="Q12" s="3">
        <f>AVERAGE('7B'!$J155:$J185) + Calibration!$C$11</f>
        <v>394.4264625197244</v>
      </c>
      <c r="R12" s="3">
        <f>'7B'!K185</f>
        <v>616.49036164608106</v>
      </c>
      <c r="S12" s="3">
        <f>'7B'!L185</f>
        <v>566.52629722991537</v>
      </c>
      <c r="T12" s="3">
        <f t="shared" si="4"/>
        <v>1.2576298738017349</v>
      </c>
    </row>
    <row r="13" spans="1:20" x14ac:dyDescent="0.25">
      <c r="A13" s="3">
        <f t="shared" si="0"/>
        <v>3.3333333333333348</v>
      </c>
      <c r="B13" s="3">
        <f>AVERAGE('4B'!$J12:$J42) + Calibration!$C$11</f>
        <v>401.54156905850726</v>
      </c>
      <c r="C13" s="2">
        <f>'4B'!K42</f>
        <v>529.74720043711181</v>
      </c>
      <c r="D13" s="2">
        <f>'4B'!L42</f>
        <v>574.97722475054275</v>
      </c>
      <c r="E13" s="3">
        <f t="shared" si="1"/>
        <v>0.72607583963749844</v>
      </c>
      <c r="G13" s="3">
        <f>AVERAGE('5B'!$J12:$J42) + Calibration!$C$11</f>
        <v>398.46679650440541</v>
      </c>
      <c r="H13" s="3">
        <f>'5B'!K42</f>
        <v>590.47548800133313</v>
      </c>
      <c r="I13" s="3">
        <f>'5B'!L42</f>
        <v>575.43066287134127</v>
      </c>
      <c r="J13" s="3">
        <f t="shared" si="2"/>
        <v>1.0874161329515122</v>
      </c>
      <c r="L13" s="3">
        <f>AVERAGE('6B'!$J12:$J42) + Calibration!$C$11</f>
        <v>402.38643375210438</v>
      </c>
      <c r="M13" s="3">
        <f>'6B'!K42</f>
        <v>605.36424347720981</v>
      </c>
      <c r="N13" s="3">
        <f>'6B'!L42</f>
        <v>573.41070021596875</v>
      </c>
      <c r="O13" s="3">
        <f t="shared" si="3"/>
        <v>1.1495383006126767</v>
      </c>
      <c r="Q13" s="3">
        <f>AVERAGE('7B'!$J156:$J186) + Calibration!$C$11</f>
        <v>394.81031394044055</v>
      </c>
      <c r="R13" s="3">
        <f>'7B'!K186</f>
        <v>614.10329490072786</v>
      </c>
      <c r="S13" s="3">
        <f>'7B'!L186</f>
        <v>566.73245381102902</v>
      </c>
      <c r="T13" s="3">
        <f t="shared" si="4"/>
        <v>1.2419371408666717</v>
      </c>
    </row>
    <row r="14" spans="1:20" x14ac:dyDescent="0.25">
      <c r="A14" s="3">
        <f t="shared" si="0"/>
        <v>3.4166666666666683</v>
      </c>
      <c r="B14" s="3">
        <f>AVERAGE('4B'!$J13:$J43) + Calibration!$C$11</f>
        <v>401.21113966461536</v>
      </c>
      <c r="C14" s="2">
        <f>'4B'!K43</f>
        <v>510.73170900114735</v>
      </c>
      <c r="D14" s="2">
        <f>'4B'!L43</f>
        <v>576.09025757325355</v>
      </c>
      <c r="E14" s="3">
        <f t="shared" si="1"/>
        <v>0.62025543249163373</v>
      </c>
      <c r="G14" s="3">
        <f>AVERAGE('5B'!$J13:$J43) + Calibration!$C$11</f>
        <v>398.55187697394558</v>
      </c>
      <c r="H14" s="3">
        <f>'5B'!K43</f>
        <v>587.44112082588731</v>
      </c>
      <c r="I14" s="3">
        <f>'5B'!L43</f>
        <v>575.63681533006536</v>
      </c>
      <c r="J14" s="3">
        <f t="shared" si="2"/>
        <v>1.0697495488577935</v>
      </c>
      <c r="L14" s="3">
        <f>AVERAGE('6B'!$J13:$J43) + Calibration!$C$11</f>
        <v>401.85220735015326</v>
      </c>
      <c r="M14" s="3">
        <f>'6B'!K43</f>
        <v>614.95292046103418</v>
      </c>
      <c r="N14" s="3">
        <f>'6B'!L43</f>
        <v>573.20459722591977</v>
      </c>
      <c r="O14" s="3">
        <f t="shared" si="3"/>
        <v>1.2068680410956896</v>
      </c>
      <c r="Q14" s="3">
        <f>AVERAGE('7B'!$J157:$J187) + Calibration!$C$11</f>
        <v>395.25945987285138</v>
      </c>
      <c r="R14" s="3">
        <f>'7B'!K187</f>
        <v>612.76818289175003</v>
      </c>
      <c r="S14" s="3">
        <f>'7B'!L187</f>
        <v>567.39204439055163</v>
      </c>
      <c r="T14" s="3">
        <f t="shared" si="4"/>
        <v>1.2318322291791508</v>
      </c>
    </row>
    <row r="15" spans="1:20" x14ac:dyDescent="0.25">
      <c r="A15" s="3">
        <f t="shared" si="0"/>
        <v>3.5000000000000018</v>
      </c>
      <c r="B15" s="3">
        <f>AVERAGE('4B'!$J14:$J44) + Calibration!$C$11</f>
        <v>400.87873264446063</v>
      </c>
      <c r="C15" s="2">
        <f>'4B'!K44</f>
        <v>516.63862532476242</v>
      </c>
      <c r="D15" s="2">
        <f>'4B'!L44</f>
        <v>574.52373303867955</v>
      </c>
      <c r="E15" s="3">
        <f t="shared" si="1"/>
        <v>0.65559102490581778</v>
      </c>
      <c r="G15" s="3">
        <f>AVERAGE('5B'!$J14:$J44) + Calibration!$C$11</f>
        <v>398.61717148564031</v>
      </c>
      <c r="H15" s="3">
        <f>'5B'!K44</f>
        <v>604.91922367292341</v>
      </c>
      <c r="I15" s="3">
        <f>'5B'!L44</f>
        <v>574.77111763810422</v>
      </c>
      <c r="J15" s="3">
        <f t="shared" si="2"/>
        <v>1.1683647133913517</v>
      </c>
      <c r="L15" s="3">
        <f>AVERAGE('6B'!$J14:$J44) + Calibration!$C$11</f>
        <v>401.33776809321699</v>
      </c>
      <c r="M15" s="3">
        <f>'6B'!K44</f>
        <v>619.56519142005652</v>
      </c>
      <c r="N15" s="3">
        <f>'6B'!L44</f>
        <v>573.20459722591977</v>
      </c>
      <c r="O15" s="3">
        <f t="shared" si="3"/>
        <v>1.2359024944547445</v>
      </c>
      <c r="Q15" s="3">
        <f>AVERAGE('7B'!$J158:$J188) + Calibration!$C$11</f>
        <v>395.85700177520334</v>
      </c>
      <c r="R15" s="3">
        <f>'7B'!K188</f>
        <v>603.38178653373177</v>
      </c>
      <c r="S15" s="3">
        <f>'7B'!L188</f>
        <v>566.52629722991537</v>
      </c>
      <c r="T15" s="3">
        <f t="shared" si="4"/>
        <v>1.1752894995241645</v>
      </c>
    </row>
    <row r="16" spans="1:20" x14ac:dyDescent="0.25">
      <c r="A16" s="3">
        <f t="shared" si="0"/>
        <v>3.5833333333333353</v>
      </c>
      <c r="B16" s="3">
        <f>AVERAGE('4B'!$J15:$J45) + Calibration!$C$11</f>
        <v>400.52456065516651</v>
      </c>
      <c r="C16" s="2">
        <f>'4B'!K45</f>
        <v>526.26776895297166</v>
      </c>
      <c r="D16" s="2">
        <f>'4B'!L45</f>
        <v>575.63681533006536</v>
      </c>
      <c r="E16" s="3">
        <f t="shared" si="1"/>
        <v>0.7121302283042934</v>
      </c>
      <c r="G16" s="3">
        <f>AVERAGE('5B'!$J15:$J45) + Calibration!$C$11</f>
        <v>398.66070122605731</v>
      </c>
      <c r="H16" s="3">
        <f>'5B'!K45</f>
        <v>605.56657265327897</v>
      </c>
      <c r="I16" s="3">
        <f>'5B'!L45</f>
        <v>575.43066287134127</v>
      </c>
      <c r="J16" s="3">
        <f t="shared" si="2"/>
        <v>1.1717843647507602</v>
      </c>
      <c r="L16" s="3">
        <f>AVERAGE('6B'!$J15:$J45) + Calibration!$C$11</f>
        <v>400.9855751152167</v>
      </c>
      <c r="M16" s="3">
        <f>'6B'!K45</f>
        <v>618.2300794110788</v>
      </c>
      <c r="N16" s="3">
        <f>'6B'!L45</f>
        <v>572.29766739325794</v>
      </c>
      <c r="O16" s="3">
        <f t="shared" si="3"/>
        <v>1.2303358609688482</v>
      </c>
      <c r="Q16" s="3">
        <f>AVERAGE('7B'!$J159:$J189) + Calibration!$C$11</f>
        <v>396.35957111946948</v>
      </c>
      <c r="R16" s="3">
        <f>'7B'!K189</f>
        <v>600.10462758368715</v>
      </c>
      <c r="S16" s="3">
        <f>'7B'!L189</f>
        <v>567.84548663373982</v>
      </c>
      <c r="T16" s="3">
        <f t="shared" si="4"/>
        <v>1.1538835022572513</v>
      </c>
    </row>
    <row r="17" spans="1:20" x14ac:dyDescent="0.25">
      <c r="A17" s="3">
        <f t="shared" si="0"/>
        <v>3.6666666666666687</v>
      </c>
      <c r="B17" s="3">
        <f>AVERAGE('4B'!$J16:$J46) + Calibration!$C$11</f>
        <v>400.11894446317251</v>
      </c>
      <c r="C17" s="2">
        <f>'4B'!K46</f>
        <v>493.2536101999666</v>
      </c>
      <c r="D17" s="2">
        <f>'4B'!L46</f>
        <v>575.18332774059172</v>
      </c>
      <c r="E17" s="3">
        <f t="shared" si="1"/>
        <v>0.52745600873415055</v>
      </c>
      <c r="G17" s="3">
        <f>AVERAGE('5B'!$J16:$J46) + Calibration!$C$11</f>
        <v>398.7992049095912</v>
      </c>
      <c r="H17" s="3">
        <f>'5B'!K46</f>
        <v>601.64206876873402</v>
      </c>
      <c r="I17" s="3">
        <f>'5B'!L46</f>
        <v>575.18332774059172</v>
      </c>
      <c r="J17" s="3">
        <f t="shared" si="2"/>
        <v>1.1487740523352741</v>
      </c>
      <c r="L17" s="3">
        <f>AVERAGE('6B'!$J16:$J46) + Calibration!$C$11</f>
        <v>400.36626943089487</v>
      </c>
      <c r="M17" s="3">
        <f>'6B'!K46</f>
        <v>616.93538145036746</v>
      </c>
      <c r="N17" s="3">
        <f>'6B'!L46</f>
        <v>573.41070021596875</v>
      </c>
      <c r="O17" s="3">
        <f t="shared" si="3"/>
        <v>1.2265108650705321</v>
      </c>
      <c r="Q17" s="3">
        <f>AVERAGE('7B'!$J160:$J190) + Calibration!$C$11</f>
        <v>396.91358347926592</v>
      </c>
      <c r="R17" s="3">
        <f>'7B'!K190</f>
        <v>604.91922367292341</v>
      </c>
      <c r="S17" s="3">
        <f>'7B'!L190</f>
        <v>567.39204439055163</v>
      </c>
      <c r="T17" s="3">
        <f t="shared" si="4"/>
        <v>1.1780127614437175</v>
      </c>
    </row>
    <row r="18" spans="1:20" x14ac:dyDescent="0.25">
      <c r="A18" s="3">
        <f t="shared" si="0"/>
        <v>3.7500000000000022</v>
      </c>
      <c r="B18" s="3">
        <f>AVERAGE('4B'!$J17:$J47) + Calibration!$C$11</f>
        <v>399.6381412752151</v>
      </c>
      <c r="C18" s="2">
        <f>'4B'!K47</f>
        <v>493.0513295741606</v>
      </c>
      <c r="D18" s="2">
        <f>'4B'!L47</f>
        <v>574.31763004863058</v>
      </c>
      <c r="E18" s="3">
        <f t="shared" si="1"/>
        <v>0.52903338486808082</v>
      </c>
      <c r="G18" s="3">
        <f>AVERAGE('5B'!$J17:$J47) + Calibration!$C$11</f>
        <v>399.06631761591285</v>
      </c>
      <c r="H18" s="3">
        <f>'5B'!K47</f>
        <v>572.79510857434627</v>
      </c>
      <c r="I18" s="3">
        <f>'5B'!L47</f>
        <v>575.43066287134127</v>
      </c>
      <c r="J18" s="3">
        <f t="shared" si="2"/>
        <v>0.98389030503540564</v>
      </c>
      <c r="L18" s="3">
        <f>AVERAGE('6B'!$J17:$J47) + Calibration!$C$11</f>
        <v>399.78851348638835</v>
      </c>
      <c r="M18" s="3">
        <f>'6B'!K47</f>
        <v>615.19566368536982</v>
      </c>
      <c r="N18" s="3">
        <f>'6B'!L47</f>
        <v>573.41070021596875</v>
      </c>
      <c r="O18" s="3">
        <f t="shared" si="3"/>
        <v>1.2199302461432062</v>
      </c>
      <c r="Q18" s="3">
        <f>AVERAGE('7B'!$J161:$J191) + Calibration!$C$11</f>
        <v>397.53289035075721</v>
      </c>
      <c r="R18" s="3">
        <f>'7B'!K191</f>
        <v>637.04329022123727</v>
      </c>
      <c r="S18" s="3">
        <f>'7B'!L191</f>
        <v>566.52629722991537</v>
      </c>
      <c r="T18" s="3">
        <f t="shared" si="4"/>
        <v>1.3564358508895684</v>
      </c>
    </row>
    <row r="19" spans="1:20" x14ac:dyDescent="0.25">
      <c r="A19" s="3">
        <f t="shared" si="0"/>
        <v>3.8333333333333357</v>
      </c>
      <c r="B19" s="3">
        <f>AVERAGE('4B'!$J18:$J48) + Calibration!$C$11</f>
        <v>399.41455850717193</v>
      </c>
      <c r="C19" s="2">
        <f>'4B'!K48</f>
        <v>507.2522775170072</v>
      </c>
      <c r="D19" s="2">
        <f>'4B'!L48</f>
        <v>573.86419192783205</v>
      </c>
      <c r="E19" s="3">
        <f t="shared" si="1"/>
        <v>0.61072482957816088</v>
      </c>
      <c r="G19" s="3">
        <f>AVERAGE('5B'!$J18:$J48) + Calibration!$C$11</f>
        <v>399.33343032223445</v>
      </c>
      <c r="H19" s="3">
        <f>'5B'!K48</f>
        <v>571.7027397897042</v>
      </c>
      <c r="I19" s="3">
        <f>'5B'!L48</f>
        <v>573.41070021596875</v>
      </c>
      <c r="J19" s="3">
        <f t="shared" si="2"/>
        <v>0.97619105926586436</v>
      </c>
      <c r="L19" s="3">
        <f>AVERAGE('6B'!$J18:$J48) + Calibration!$C$11</f>
        <v>399.31760396986908</v>
      </c>
      <c r="M19" s="3">
        <f>'6B'!K48</f>
        <v>613.4155318721057</v>
      </c>
      <c r="N19" s="3">
        <f>'6B'!L48</f>
        <v>574.77111763810422</v>
      </c>
      <c r="O19" s="3">
        <f t="shared" si="3"/>
        <v>1.2125156367523446</v>
      </c>
      <c r="Q19" s="3">
        <f>AVERAGE('7B'!$J162:$J192) + Calibration!$C$11</f>
        <v>398.21749173394312</v>
      </c>
      <c r="R19" s="3">
        <f>'7B'!K192</f>
        <v>637.44789597725719</v>
      </c>
      <c r="S19" s="3">
        <f>'7B'!L192</f>
        <v>565.86675611906787</v>
      </c>
      <c r="T19" s="3">
        <f t="shared" si="4"/>
        <v>1.3548501322444255</v>
      </c>
    </row>
    <row r="20" spans="1:20" x14ac:dyDescent="0.25">
      <c r="A20" s="3">
        <f t="shared" si="0"/>
        <v>3.9166666666666692</v>
      </c>
      <c r="B20" s="3">
        <f>AVERAGE('4B'!$J19:$J49) + Calibration!$C$11</f>
        <v>399.07225781557901</v>
      </c>
      <c r="C20" s="2">
        <f>'4B'!K49</f>
        <v>511.17673285128899</v>
      </c>
      <c r="D20" s="2">
        <f>'4B'!L49</f>
        <v>573.65803534671829</v>
      </c>
      <c r="E20" s="3">
        <f t="shared" si="1"/>
        <v>0.63488904475890162</v>
      </c>
      <c r="G20" s="3">
        <f>AVERAGE('5B'!$J19:$J49) + Calibration!$C$11</f>
        <v>399.53722733029372</v>
      </c>
      <c r="H20" s="3">
        <f>'5B'!K49</f>
        <v>587.19837760155167</v>
      </c>
      <c r="I20" s="3">
        <f>'5B'!L49</f>
        <v>573.65803534671829</v>
      </c>
      <c r="J20" s="3">
        <f t="shared" si="2"/>
        <v>1.0627944013485928</v>
      </c>
      <c r="L20" s="3">
        <f>AVERAGE('6B'!$J19:$J49) + Calibration!$C$11</f>
        <v>398.91000995375072</v>
      </c>
      <c r="M20" s="3">
        <f>'6B'!K49</f>
        <v>613.86055167639211</v>
      </c>
      <c r="N20" s="3">
        <f>'6B'!L49</f>
        <v>574.52373303867955</v>
      </c>
      <c r="O20" s="3">
        <f t="shared" si="3"/>
        <v>1.2173443037062071</v>
      </c>
      <c r="Q20" s="3">
        <f>AVERAGE('7B'!$J163:$J193) + Calibration!$C$11</f>
        <v>398.81701146041956</v>
      </c>
      <c r="R20" s="3">
        <f>'7B'!K193</f>
        <v>643.79988065542193</v>
      </c>
      <c r="S20" s="3">
        <f>'7B'!L193</f>
        <v>566.27896209916582</v>
      </c>
      <c r="T20" s="3">
        <f t="shared" si="4"/>
        <v>1.3874284657768119</v>
      </c>
    </row>
    <row r="21" spans="1:20" x14ac:dyDescent="0.25">
      <c r="A21" s="3">
        <f t="shared" si="0"/>
        <v>4.0000000000000027</v>
      </c>
      <c r="B21" s="3">
        <f>AVERAGE('4B'!$J20:$J50) + Calibration!$C$11</f>
        <v>398.83680236480404</v>
      </c>
      <c r="C21" s="2">
        <f>'4B'!K50</f>
        <v>529.74720043711181</v>
      </c>
      <c r="D21" s="2">
        <f>'4B'!L50</f>
        <v>573.20459722591977</v>
      </c>
      <c r="E21" s="3">
        <f t="shared" si="1"/>
        <v>0.74139393235336837</v>
      </c>
      <c r="G21" s="3">
        <f>AVERAGE('5B'!$J20:$J50) + Calibration!$C$11</f>
        <v>399.59065054428737</v>
      </c>
      <c r="H21" s="3">
        <f>'5B'!K50</f>
        <v>598.12216659435376</v>
      </c>
      <c r="I21" s="3">
        <f>'5B'!L50</f>
        <v>575.18332774059172</v>
      </c>
      <c r="J21" s="3">
        <f t="shared" si="2"/>
        <v>1.1243572974175422</v>
      </c>
      <c r="L21" s="3">
        <f>AVERAGE('6B'!$J20:$J50) + Calibration!$C$11</f>
        <v>398.80316471293281</v>
      </c>
      <c r="M21" s="3">
        <f>'6B'!K50</f>
        <v>609.28874736175476</v>
      </c>
      <c r="N21" s="3">
        <f>'6B'!L50</f>
        <v>574.97722475054275</v>
      </c>
      <c r="O21" s="3">
        <f t="shared" si="3"/>
        <v>1.1920575914642395</v>
      </c>
      <c r="Q21" s="3">
        <f>AVERAGE('7B'!$J164:$J194) + Calibration!$C$11</f>
        <v>399.46797538959578</v>
      </c>
      <c r="R21" s="3">
        <f>'7B'!K194</f>
        <v>644.00216128122793</v>
      </c>
      <c r="S21" s="3">
        <f>'7B'!L194</f>
        <v>565.86675611906787</v>
      </c>
      <c r="T21" s="3">
        <f t="shared" si="4"/>
        <v>1.3848874065212804</v>
      </c>
    </row>
    <row r="22" spans="1:20" x14ac:dyDescent="0.25">
      <c r="A22" s="3">
        <f t="shared" si="0"/>
        <v>4.0833333333333357</v>
      </c>
      <c r="B22" s="3">
        <f>AVERAGE('4B'!$J21:$J51) + Calibration!$C$11</f>
        <v>398.62311188316818</v>
      </c>
      <c r="C22" s="2">
        <f>'4B'!K51</f>
        <v>542.41075574517481</v>
      </c>
      <c r="D22" s="2">
        <f>'4B'!L51</f>
        <v>573.41070021596875</v>
      </c>
      <c r="E22" s="3">
        <f t="shared" si="1"/>
        <v>0.81432253110862074</v>
      </c>
      <c r="G22" s="3">
        <f>AVERAGE('5B'!$J21:$J51) + Calibration!$C$11</f>
        <v>399.78257625464539</v>
      </c>
      <c r="H22" s="3">
        <f>'5B'!K51</f>
        <v>595.53282326904969</v>
      </c>
      <c r="I22" s="3">
        <f>'5B'!L51</f>
        <v>575.63681533006536</v>
      </c>
      <c r="J22" s="3">
        <f t="shared" si="2"/>
        <v>1.108605943685173</v>
      </c>
      <c r="L22" s="3">
        <f>AVERAGE('6B'!$J21:$J51) + Calibration!$C$11</f>
        <v>398.6864271857076</v>
      </c>
      <c r="M22" s="3">
        <f>'6B'!K51</f>
        <v>612.76818289175003</v>
      </c>
      <c r="N22" s="3">
        <f>'6B'!L51</f>
        <v>574.77111763810422</v>
      </c>
      <c r="O22" s="3">
        <f t="shared" si="3"/>
        <v>1.2124240476325516</v>
      </c>
      <c r="Q22" s="3">
        <f>AVERAGE('7B'!$J165:$J195) + Calibration!$C$11</f>
        <v>399.90525002430564</v>
      </c>
      <c r="R22" s="3">
        <f>'7B'!K195</f>
        <v>635.06082923190399</v>
      </c>
      <c r="S22" s="3">
        <f>'7B'!L195</f>
        <v>565.86675611906787</v>
      </c>
      <c r="T22" s="3">
        <f t="shared" si="4"/>
        <v>1.3317728931452626</v>
      </c>
    </row>
    <row r="23" spans="1:20" x14ac:dyDescent="0.25">
      <c r="A23" s="3">
        <f t="shared" si="0"/>
        <v>4.1666666666666687</v>
      </c>
      <c r="B23" s="3">
        <f>AVERAGE('4B'!$J22:$J52) + Calibration!$C$11</f>
        <v>398.75172209312535</v>
      </c>
      <c r="C23" s="2">
        <f>'4B'!K52</f>
        <v>531.48691820210945</v>
      </c>
      <c r="D23" s="2">
        <f>'4B'!L52</f>
        <v>573.65803534671829</v>
      </c>
      <c r="E23" s="3">
        <f t="shared" si="1"/>
        <v>0.75172843757284613</v>
      </c>
      <c r="G23" s="3">
        <f>AVERAGE('5B'!$J22:$J52) + Calibration!$C$11</f>
        <v>399.92107993817916</v>
      </c>
      <c r="H23" s="3">
        <f>'5B'!K52</f>
        <v>593.34808569976565</v>
      </c>
      <c r="I23" s="3">
        <f>'5B'!L52</f>
        <v>575.18332774059172</v>
      </c>
      <c r="J23" s="3">
        <f t="shared" si="2"/>
        <v>1.0954485704467174</v>
      </c>
      <c r="L23" s="3">
        <f>AVERAGE('6B'!$J22:$J52) + Calibration!$C$11</f>
        <v>398.47273670407174</v>
      </c>
      <c r="M23" s="3">
        <f>'6B'!K52</f>
        <v>602.93676268359002</v>
      </c>
      <c r="N23" s="3">
        <f>'6B'!L52</f>
        <v>575.18332774059172</v>
      </c>
      <c r="O23" s="3">
        <f t="shared" si="3"/>
        <v>1.1579552921535474</v>
      </c>
      <c r="Q23" s="3">
        <f>AVERAGE('7B'!$J166:$J196) + Calibration!$C$11</f>
        <v>400.20402097548168</v>
      </c>
      <c r="R23" s="3">
        <f>'7B'!K196</f>
        <v>630.04395656271697</v>
      </c>
      <c r="S23" s="3">
        <f>'7B'!L196</f>
        <v>566.52629722991537</v>
      </c>
      <c r="T23" s="3">
        <f t="shared" si="4"/>
        <v>1.3016684401398315</v>
      </c>
    </row>
    <row r="24" spans="1:20" x14ac:dyDescent="0.25">
      <c r="A24" s="3">
        <f t="shared" si="0"/>
        <v>4.2500000000000018</v>
      </c>
      <c r="B24" s="3">
        <f>AVERAGE('4B'!$J23:$J53) + Calibration!$C$11</f>
        <v>398.99904884160156</v>
      </c>
      <c r="C24" s="2">
        <f>'4B'!K53</f>
        <v>502.23540484782029</v>
      </c>
      <c r="D24" s="2">
        <f>'4B'!L53</f>
        <v>573.65803534671829</v>
      </c>
      <c r="E24" s="3">
        <f t="shared" si="1"/>
        <v>0.58466561150480134</v>
      </c>
      <c r="G24" s="3">
        <f>AVERAGE('5B'!$J23:$J53) + Calibration!$C$11</f>
        <v>400.02792517899707</v>
      </c>
      <c r="H24" s="3">
        <f>'5B'!K53</f>
        <v>599.90235100373638</v>
      </c>
      <c r="I24" s="3">
        <f>'5B'!L53</f>
        <v>575.18332774059172</v>
      </c>
      <c r="J24" s="3">
        <f t="shared" si="2"/>
        <v>1.1319626914374321</v>
      </c>
      <c r="L24" s="3">
        <f>AVERAGE('6B'!$J23:$J53) + Calibration!$C$11</f>
        <v>398.46284303263354</v>
      </c>
      <c r="M24" s="3">
        <f>'6B'!K53</f>
        <v>609.04600413741912</v>
      </c>
      <c r="N24" s="3">
        <f>'6B'!L53</f>
        <v>574.52373303867955</v>
      </c>
      <c r="O24" s="3">
        <f t="shared" si="3"/>
        <v>1.1926102142982171</v>
      </c>
      <c r="Q24" s="3">
        <f>AVERAGE('7B'!$J167:$J197) + Calibration!$C$11</f>
        <v>400.59974369389886</v>
      </c>
      <c r="R24" s="3">
        <f>'7B'!K197</f>
        <v>632.87609166261984</v>
      </c>
      <c r="S24" s="3">
        <f>'7B'!L197</f>
        <v>568.09282176448937</v>
      </c>
      <c r="T24" s="3">
        <f t="shared" si="4"/>
        <v>1.3154667432765037</v>
      </c>
    </row>
    <row r="25" spans="1:20" x14ac:dyDescent="0.25">
      <c r="A25" s="3">
        <f t="shared" si="0"/>
        <v>4.3333333333333348</v>
      </c>
      <c r="B25" s="3">
        <f>AVERAGE('4B'!$J24:$J54) + Calibration!$C$11</f>
        <v>399.06236434200247</v>
      </c>
      <c r="C25" s="2">
        <f>'4B'!K54</f>
        <v>537.59615965593855</v>
      </c>
      <c r="D25" s="2">
        <f>'4B'!L54</f>
        <v>573.86419192783205</v>
      </c>
      <c r="E25" s="3">
        <f t="shared" si="1"/>
        <v>0.78456804641985234</v>
      </c>
      <c r="G25" s="3">
        <f>AVERAGE('5B'!$J24:$J54) + Calibration!$C$11</f>
        <v>400.19808730524676</v>
      </c>
      <c r="H25" s="3">
        <f>'5B'!K54</f>
        <v>598.12216659435376</v>
      </c>
      <c r="I25" s="3">
        <f>'5B'!L54</f>
        <v>574.31763004863058</v>
      </c>
      <c r="J25" s="3">
        <f t="shared" si="2"/>
        <v>1.1209171587005633</v>
      </c>
      <c r="L25" s="3">
        <f>AVERAGE('6B'!$J24:$J54) + Calibration!$C$11</f>
        <v>398.67653371213095</v>
      </c>
      <c r="M25" s="3">
        <f>'6B'!K54</f>
        <v>609.49102798756076</v>
      </c>
      <c r="N25" s="3">
        <f>'6B'!L54</f>
        <v>572.5450025240076</v>
      </c>
      <c r="O25" s="3">
        <f t="shared" si="3"/>
        <v>1.1939203394799691</v>
      </c>
      <c r="Q25" s="3">
        <f>AVERAGE('7B'!$J168:$J198) + Calibration!$C$11</f>
        <v>400.95391568319292</v>
      </c>
      <c r="R25" s="3">
        <f>'7B'!K198</f>
        <v>661.92533248281359</v>
      </c>
      <c r="S25" s="3">
        <f>'7B'!L198</f>
        <v>566.52629722991537</v>
      </c>
      <c r="T25" s="3">
        <f t="shared" si="4"/>
        <v>1.477977515781683</v>
      </c>
    </row>
    <row r="26" spans="1:20" x14ac:dyDescent="0.25">
      <c r="A26" s="3">
        <f t="shared" si="0"/>
        <v>4.4166666666666679</v>
      </c>
      <c r="B26" s="3">
        <f>AVERAGE('4B'!$J25:$J55) + Calibration!$C$11</f>
        <v>399.14744481154264</v>
      </c>
      <c r="C26" s="2">
        <f>'4B'!K55</f>
        <v>511.37905798150302</v>
      </c>
      <c r="D26" s="2">
        <f>'4B'!L55</f>
        <v>573.20459722591977</v>
      </c>
      <c r="E26" s="3">
        <f t="shared" si="1"/>
        <v>0.63560907496805219</v>
      </c>
      <c r="G26" s="3">
        <f>AVERAGE('5B'!$J25:$J55) + Calibration!$C$11</f>
        <v>400.30493254606461</v>
      </c>
      <c r="H26" s="3">
        <f>'5B'!K55</f>
        <v>602.08708857302042</v>
      </c>
      <c r="I26" s="3">
        <f>'5B'!L55</f>
        <v>572.75110963644613</v>
      </c>
      <c r="J26" s="3">
        <f t="shared" si="2"/>
        <v>1.1427668721390243</v>
      </c>
      <c r="L26" s="3">
        <f>AVERAGE('6B'!$J25:$J55) + Calibration!$C$11</f>
        <v>399.1474446136811</v>
      </c>
      <c r="M26" s="3">
        <f>'6B'!K55</f>
        <v>610.13837292206119</v>
      </c>
      <c r="N26" s="3">
        <f>'6B'!L55</f>
        <v>573.20459722591977</v>
      </c>
      <c r="O26" s="3">
        <f t="shared" si="3"/>
        <v>1.1949195505695092</v>
      </c>
      <c r="Q26" s="3">
        <f>AVERAGE('7B'!$J169:$J199) + Calibration!$C$11</f>
        <v>401.36942534876351</v>
      </c>
      <c r="R26" s="3">
        <f>'7B'!K199</f>
        <v>665.20243883673982</v>
      </c>
      <c r="S26" s="3">
        <f>'7B'!L199</f>
        <v>566.73245381102902</v>
      </c>
      <c r="T26" s="3">
        <f t="shared" si="4"/>
        <v>1.4941837946780128</v>
      </c>
    </row>
    <row r="27" spans="1:20" x14ac:dyDescent="0.25">
      <c r="A27" s="3">
        <f t="shared" si="0"/>
        <v>4.5000000000000009</v>
      </c>
      <c r="B27" s="3">
        <f>AVERAGE('4B'!$J26:$J56) + Calibration!$C$11</f>
        <v>399.11578636882672</v>
      </c>
      <c r="C27" s="2">
        <f>'4B'!K56</f>
        <v>516.84095045497634</v>
      </c>
      <c r="D27" s="2">
        <f>'4B'!L56</f>
        <v>573.86419192783205</v>
      </c>
      <c r="E27" s="3">
        <f t="shared" si="1"/>
        <v>0.6667210826947978</v>
      </c>
      <c r="G27" s="3">
        <f>AVERAGE('5B'!$J26:$J56) + Calibration!$C$11</f>
        <v>400.33659098878053</v>
      </c>
      <c r="H27" s="3">
        <f>'5B'!K56</f>
        <v>613.01092611608578</v>
      </c>
      <c r="I27" s="3">
        <f>'5B'!L56</f>
        <v>573.65803534671829</v>
      </c>
      <c r="J27" s="3">
        <f t="shared" si="2"/>
        <v>1.2044533051039965</v>
      </c>
      <c r="L27" s="3">
        <f>AVERAGE('6B'!$J26:$J56) + Calibration!$C$11</f>
        <v>399.61637650393743</v>
      </c>
      <c r="M27" s="3">
        <f>'6B'!K56</f>
        <v>610.13837292206119</v>
      </c>
      <c r="N27" s="3">
        <f>'6B'!L56</f>
        <v>574.07029491788091</v>
      </c>
      <c r="O27" s="3">
        <f t="shared" si="3"/>
        <v>1.1922638160881962</v>
      </c>
      <c r="Q27" s="3">
        <f>AVERAGE('7B'!$J170:$J200) + Calibration!$C$11</f>
        <v>401.8818869794369</v>
      </c>
      <c r="R27" s="3">
        <f>'7B'!K200</f>
        <v>680.05073171408685</v>
      </c>
      <c r="S27" s="3">
        <f>'7B'!L200</f>
        <v>567.63937952130129</v>
      </c>
      <c r="T27" s="3">
        <f t="shared" si="4"/>
        <v>1.5753729015635871</v>
      </c>
    </row>
    <row r="28" spans="1:20" x14ac:dyDescent="0.25">
      <c r="A28" s="3">
        <f t="shared" si="0"/>
        <v>4.5833333333333339</v>
      </c>
      <c r="B28" s="3">
        <f>AVERAGE('4B'!$J27:$J57) + Calibration!$C$11</f>
        <v>399.24439638092241</v>
      </c>
      <c r="C28" s="2">
        <f>'4B'!K57</f>
        <v>487.14436470028221</v>
      </c>
      <c r="D28" s="2">
        <f>'4B'!L57</f>
        <v>573.86419192783205</v>
      </c>
      <c r="E28" s="3">
        <f t="shared" si="1"/>
        <v>0.49780998397110621</v>
      </c>
      <c r="G28" s="3">
        <f>AVERAGE('5B'!$J27:$J57) + Calibration!$C$11</f>
        <v>400.58193872596286</v>
      </c>
      <c r="H28" s="3">
        <f>'5B'!K57</f>
        <v>594.64273511021372</v>
      </c>
      <c r="I28" s="3">
        <f>'5B'!L57</f>
        <v>573.41070021596875</v>
      </c>
      <c r="J28" s="3">
        <f t="shared" si="2"/>
        <v>1.0990379608155885</v>
      </c>
      <c r="L28" s="3">
        <f>AVERAGE('6B'!$J27:$J57) + Calibration!$C$11</f>
        <v>399.97846315337586</v>
      </c>
      <c r="M28" s="3">
        <f>'6B'!K57</f>
        <v>632.43102330807017</v>
      </c>
      <c r="N28" s="3">
        <f>'6B'!L57</f>
        <v>572.95726209517022</v>
      </c>
      <c r="O28" s="3">
        <f t="shared" si="3"/>
        <v>1.3164646979646804</v>
      </c>
      <c r="Q28" s="3">
        <f>AVERAGE('7B'!$J171:$J201) + Calibration!$C$11</f>
        <v>402.34092638542438</v>
      </c>
      <c r="R28" s="3">
        <f>'7B'!K201</f>
        <v>677.46138838878278</v>
      </c>
      <c r="S28" s="3">
        <f>'7B'!L201</f>
        <v>567.39204439055163</v>
      </c>
      <c r="T28" s="3">
        <f t="shared" si="4"/>
        <v>1.558108784321945</v>
      </c>
    </row>
    <row r="29" spans="1:20" x14ac:dyDescent="0.25">
      <c r="A29" s="3">
        <f t="shared" si="0"/>
        <v>4.666666666666667</v>
      </c>
      <c r="B29" s="3">
        <f>AVERAGE('4B'!$J28:$J58) + Calibration!$C$11</f>
        <v>399.35124162174031</v>
      </c>
      <c r="C29" s="2">
        <f>'4B'!K58</f>
        <v>490.21919447425762</v>
      </c>
      <c r="D29" s="2">
        <f>'4B'!L58</f>
        <v>574.97722475054275</v>
      </c>
      <c r="E29" s="3">
        <f t="shared" si="1"/>
        <v>0.51461877652390409</v>
      </c>
      <c r="G29" s="3">
        <f>AVERAGE('5B'!$J28:$J58) + Calibration!$C$11</f>
        <v>400.77386443632093</v>
      </c>
      <c r="H29" s="3">
        <f>'5B'!K58</f>
        <v>563.81331392649258</v>
      </c>
      <c r="I29" s="3">
        <f>'5B'!L58</f>
        <v>574.77111763810422</v>
      </c>
      <c r="J29" s="3">
        <f t="shared" si="2"/>
        <v>0.92335261649331457</v>
      </c>
      <c r="L29" s="3">
        <f>AVERAGE('6B'!$J28:$J58) + Calibration!$C$11</f>
        <v>400.34054960495274</v>
      </c>
      <c r="M29" s="3">
        <f>'6B'!K58</f>
        <v>635.06082923190399</v>
      </c>
      <c r="N29" s="3">
        <f>'6B'!L58</f>
        <v>574.07029491788091</v>
      </c>
      <c r="O29" s="3">
        <f t="shared" si="3"/>
        <v>1.3293076308544134</v>
      </c>
      <c r="Q29" s="3">
        <f>AVERAGE('7B'!$J172:$J202) + Calibration!$C$11</f>
        <v>402.82173076055119</v>
      </c>
      <c r="R29" s="3">
        <f>'7B'!K202</f>
        <v>717.23213757597262</v>
      </c>
      <c r="S29" s="3">
        <f>'7B'!L202</f>
        <v>567.39204439055163</v>
      </c>
      <c r="T29" s="3">
        <f t="shared" si="4"/>
        <v>1.780622252427609</v>
      </c>
    </row>
    <row r="30" spans="1:20" x14ac:dyDescent="0.25">
      <c r="A30" s="3">
        <f t="shared" si="0"/>
        <v>4.75</v>
      </c>
      <c r="B30" s="3">
        <f>AVERAGE('4B'!$J29:$J59) + Calibration!$C$11</f>
        <v>399.53129603439731</v>
      </c>
      <c r="C30" s="2">
        <f>'4B'!K59</f>
        <v>505.51255975200957</v>
      </c>
      <c r="D30" s="2">
        <f>'4B'!L59</f>
        <v>574.77111763810422</v>
      </c>
      <c r="E30" s="3">
        <f t="shared" si="1"/>
        <v>0.60021103762880612</v>
      </c>
      <c r="G30" s="3">
        <f>AVERAGE('5B'!$J29:$J59) + Calibration!$C$11</f>
        <v>400.91236811985482</v>
      </c>
      <c r="H30" s="3">
        <f>'5B'!K59</f>
        <v>551.59482697297926</v>
      </c>
      <c r="I30" s="3">
        <f>'5B'!L59</f>
        <v>573.41070021596875</v>
      </c>
      <c r="J30" s="3">
        <f t="shared" si="2"/>
        <v>0.8533704148091219</v>
      </c>
      <c r="L30" s="3">
        <f>AVERAGE('6B'!$J29:$J59) + Calibration!$C$11</f>
        <v>400.83322409061128</v>
      </c>
      <c r="M30" s="3">
        <f>'6B'!K59</f>
        <v>627.21187001307715</v>
      </c>
      <c r="N30" s="3">
        <f>'6B'!L59</f>
        <v>572.5450025240076</v>
      </c>
      <c r="O30" s="3">
        <f t="shared" si="3"/>
        <v>1.2820658784383534</v>
      </c>
      <c r="Q30" s="3">
        <f>AVERAGE('7B'!$J173:$J203) + Calibration!$C$11</f>
        <v>403.30253394850865</v>
      </c>
      <c r="R30" s="3">
        <f>'7B'!K203</f>
        <v>682.47826105796969</v>
      </c>
      <c r="S30" s="3">
        <f>'7B'!L203</f>
        <v>567.63937952130129</v>
      </c>
      <c r="T30" s="3">
        <f t="shared" si="4"/>
        <v>1.5810752483157997</v>
      </c>
    </row>
    <row r="31" spans="1:20" x14ac:dyDescent="0.25">
      <c r="A31" s="3">
        <f t="shared" si="0"/>
        <v>4.833333333333333</v>
      </c>
      <c r="B31" s="3">
        <f>AVERAGE('4B'!$J30:$J60) + Calibration!$C$11</f>
        <v>399.8300669855733</v>
      </c>
      <c r="C31" s="2">
        <f>'4B'!K60</f>
        <v>537.39388307598779</v>
      </c>
      <c r="D31" s="2">
        <f>'4B'!L60</f>
        <v>573.41070021596875</v>
      </c>
      <c r="E31" s="3">
        <f t="shared" si="1"/>
        <v>0.77907469584253208</v>
      </c>
      <c r="G31" s="3">
        <f>AVERAGE('5B'!$J30:$J60) + Calibration!$C$11</f>
        <v>400.98755491795674</v>
      </c>
      <c r="H31" s="3">
        <f>'5B'!K60</f>
        <v>570.61036695920689</v>
      </c>
      <c r="I31" s="3">
        <f>'5B'!L60</f>
        <v>573.20459722591977</v>
      </c>
      <c r="J31" s="3">
        <f t="shared" si="2"/>
        <v>0.96063662999968291</v>
      </c>
      <c r="L31" s="3">
        <f>AVERAGE('6B'!$J30:$J60) + Calibration!$C$11</f>
        <v>401.32392075214528</v>
      </c>
      <c r="M31" s="3">
        <f>'6B'!K60</f>
        <v>621.95225411955448</v>
      </c>
      <c r="N31" s="3">
        <f>'6B'!L60</f>
        <v>572.5450025240076</v>
      </c>
      <c r="O31" s="3">
        <f t="shared" si="3"/>
        <v>1.249499734723019</v>
      </c>
      <c r="Q31" s="3">
        <f>AVERAGE('7B'!$J174:$J204) + Calibration!$C$11</f>
        <v>403.84863164816079</v>
      </c>
      <c r="R31" s="3">
        <f>'7B'!K204</f>
        <v>683.57062984261188</v>
      </c>
      <c r="S31" s="3">
        <f>'7B'!L204</f>
        <v>568.29892475453835</v>
      </c>
      <c r="T31" s="3">
        <f t="shared" si="4"/>
        <v>1.5841689832199439</v>
      </c>
    </row>
    <row r="32" spans="1:20" x14ac:dyDescent="0.25">
      <c r="A32" s="3">
        <f t="shared" si="0"/>
        <v>4.9166666666666661</v>
      </c>
      <c r="B32" s="3">
        <f>AVERAGE('4B'!$J31:$J61) + Calibration!$C$11</f>
        <v>400.24755447526832</v>
      </c>
      <c r="C32" s="2">
        <f>'4B'!K61</f>
        <v>505.51255975200957</v>
      </c>
      <c r="D32" s="2">
        <f>'4B'!L61</f>
        <v>573.65803534671829</v>
      </c>
      <c r="E32" s="3">
        <f t="shared" si="1"/>
        <v>0.59615460154826405</v>
      </c>
      <c r="G32" s="3">
        <f>AVERAGE('5B'!$J31:$J61) + Calibration!$C$11</f>
        <v>401.05284942965153</v>
      </c>
      <c r="H32" s="3">
        <f>'5B'!K61</f>
        <v>574.33254571353791</v>
      </c>
      <c r="I32" s="3">
        <f>'5B'!L61</f>
        <v>575.18332774059172</v>
      </c>
      <c r="J32" s="3">
        <f t="shared" si="2"/>
        <v>0.98134691603297142</v>
      </c>
      <c r="L32" s="3">
        <f>AVERAGE('6B'!$J31:$J61) + Calibration!$C$11</f>
        <v>401.74140843970184</v>
      </c>
      <c r="M32" s="3">
        <f>'6B'!K61</f>
        <v>632.87609166261984</v>
      </c>
      <c r="N32" s="3">
        <f>'6B'!L61</f>
        <v>572.5450025240076</v>
      </c>
      <c r="O32" s="3">
        <f t="shared" si="3"/>
        <v>1.3090010741792899</v>
      </c>
      <c r="Q32" s="3">
        <f>AVERAGE('7B'!$J175:$J205) + Calibration!$C$11</f>
        <v>404.16916756847604</v>
      </c>
      <c r="R32" s="3">
        <f>'7B'!K205</f>
        <v>686.84778879265639</v>
      </c>
      <c r="S32" s="3">
        <f>'7B'!L205</f>
        <v>568.95851945645063</v>
      </c>
      <c r="T32" s="3">
        <f t="shared" si="4"/>
        <v>1.6009134313827762</v>
      </c>
    </row>
    <row r="33" spans="1:20" x14ac:dyDescent="0.25">
      <c r="A33" s="3">
        <f t="shared" si="0"/>
        <v>4.9999999999999991</v>
      </c>
      <c r="B33" s="3">
        <f>AVERAGE('4B'!$J32:$J62) + Calibration!$C$11</f>
        <v>400.48300992604339</v>
      </c>
      <c r="C33" s="2">
        <f>'4B'!K62</f>
        <v>556.40942306221541</v>
      </c>
      <c r="D33" s="2">
        <f>'4B'!L62</f>
        <v>574.52373303867955</v>
      </c>
      <c r="E33" s="3">
        <f t="shared" si="1"/>
        <v>0.88306886462089706</v>
      </c>
      <c r="G33" s="3">
        <f>AVERAGE('5B'!$J32:$J62) + Calibration!$C$11</f>
        <v>401.1814596396087</v>
      </c>
      <c r="H33" s="3">
        <f>'5B'!K62</f>
        <v>591.8106485605739</v>
      </c>
      <c r="I33" s="3">
        <f>'5B'!L62</f>
        <v>574.07029491788091</v>
      </c>
      <c r="J33" s="3">
        <f t="shared" si="2"/>
        <v>1.0796035003833984</v>
      </c>
      <c r="L33" s="3">
        <f>AVERAGE('6B'!$J32:$J62) + Calibration!$C$11</f>
        <v>402.07183783359386</v>
      </c>
      <c r="M33" s="3">
        <f>'6B'!K62</f>
        <v>639.43035696659058</v>
      </c>
      <c r="N33" s="3">
        <f>'6B'!L62</f>
        <v>573.41070021596875</v>
      </c>
      <c r="O33" s="3">
        <f t="shared" si="3"/>
        <v>1.3442489555366337</v>
      </c>
      <c r="Q33" s="3">
        <f>AVERAGE('7B'!$J176:$J206) + Calibration!$C$11</f>
        <v>404.33932969472585</v>
      </c>
      <c r="R33" s="3">
        <f>'7B'!K206</f>
        <v>684.66299862725384</v>
      </c>
      <c r="S33" s="3">
        <f>'7B'!L206</f>
        <v>568.50508133565199</v>
      </c>
      <c r="T33" s="3">
        <f t="shared" si="4"/>
        <v>1.5875764668198211</v>
      </c>
    </row>
    <row r="34" spans="1:20" x14ac:dyDescent="0.25">
      <c r="A34" s="3">
        <f t="shared" si="0"/>
        <v>5.0833333333333321</v>
      </c>
      <c r="B34" s="3">
        <f>AVERAGE('4B'!$J33:$J63) + Calibration!$C$11</f>
        <v>400.82531061763643</v>
      </c>
      <c r="C34" s="2">
        <f>'4B'!K63</f>
        <v>538.93132426103477</v>
      </c>
      <c r="D34" s="2">
        <f>'4B'!L63</f>
        <v>574.77111763810422</v>
      </c>
      <c r="E34" s="3">
        <f t="shared" si="1"/>
        <v>0.78214536083048081</v>
      </c>
      <c r="G34" s="3">
        <f>AVERAGE('5B'!$J33:$J63) + Calibration!$C$11</f>
        <v>401.55541877391761</v>
      </c>
      <c r="H34" s="3">
        <f>'5B'!K63</f>
        <v>586.55103266705135</v>
      </c>
      <c r="I34" s="3">
        <f>'5B'!L63</f>
        <v>574.97722475054275</v>
      </c>
      <c r="J34" s="3">
        <f t="shared" si="2"/>
        <v>1.0476984843984594</v>
      </c>
      <c r="L34" s="3">
        <f>AVERAGE('6B'!$J33:$J63) + Calibration!$C$11</f>
        <v>402.28552851309115</v>
      </c>
      <c r="M34" s="3">
        <f>'6B'!K63</f>
        <v>634.85855265195312</v>
      </c>
      <c r="N34" s="3">
        <f>'6B'!L63</f>
        <v>572.95726209517022</v>
      </c>
      <c r="O34" s="3">
        <f t="shared" si="3"/>
        <v>1.3171469299970029</v>
      </c>
      <c r="Q34" s="3">
        <f>AVERAGE('7B'!$J177:$J207) + Calibration!$C$11</f>
        <v>404.40264539298829</v>
      </c>
      <c r="R34" s="3">
        <f>'7B'!K207</f>
        <v>697.77157778545848</v>
      </c>
      <c r="S34" s="3">
        <f>'7B'!L207</f>
        <v>568.50508133565199</v>
      </c>
      <c r="T34" s="3">
        <f t="shared" si="4"/>
        <v>1.6614566116942577</v>
      </c>
    </row>
    <row r="35" spans="1:20" x14ac:dyDescent="0.25">
      <c r="A35" s="3">
        <f t="shared" si="0"/>
        <v>5.1666666666666652</v>
      </c>
      <c r="B35" s="3">
        <f>AVERAGE('4B'!$J34:$J64) + Calibration!$C$11</f>
        <v>401.11418809523576</v>
      </c>
      <c r="C35" s="2">
        <f>'4B'!K64</f>
        <v>515.10123673583405</v>
      </c>
      <c r="D35" s="2">
        <f>'4B'!L64</f>
        <v>573.65803534671829</v>
      </c>
      <c r="E35" s="3">
        <f t="shared" si="1"/>
        <v>0.64555075435894327</v>
      </c>
      <c r="G35" s="3">
        <f>AVERAGE('5B'!$J34:$J64) + Calibration!$C$11</f>
        <v>402.01445699273575</v>
      </c>
      <c r="H35" s="3">
        <f>'5B'!K64</f>
        <v>586.34875204124523</v>
      </c>
      <c r="I35" s="3">
        <f>'5B'!L64</f>
        <v>574.77111763810422</v>
      </c>
      <c r="J35" s="3">
        <f t="shared" si="2"/>
        <v>1.0439531915418556</v>
      </c>
      <c r="L35" s="3">
        <f>AVERAGE('6B'!$J34:$J64) + Calibration!$C$11</f>
        <v>402.44579578073336</v>
      </c>
      <c r="M35" s="3">
        <f>'6B'!K64</f>
        <v>634.61580942761759</v>
      </c>
      <c r="N35" s="3">
        <f>'6B'!L64</f>
        <v>572.29766739325794</v>
      </c>
      <c r="O35" s="3">
        <f t="shared" si="3"/>
        <v>1.3148645327403541</v>
      </c>
      <c r="Q35" s="3">
        <f>AVERAGE('7B'!$J178:$J208) + Calibration!$C$11</f>
        <v>404.45606860698194</v>
      </c>
      <c r="R35" s="3">
        <f>'7B'!K208</f>
        <v>700.40138370929219</v>
      </c>
      <c r="S35" s="3">
        <f>'7B'!L208</f>
        <v>566.73245381102902</v>
      </c>
      <c r="T35" s="3">
        <f t="shared" si="4"/>
        <v>1.6760476184945006</v>
      </c>
    </row>
    <row r="36" spans="1:20" x14ac:dyDescent="0.25">
      <c r="A36" s="3">
        <f t="shared" ref="A36:A68" si="5">1/12+A35</f>
        <v>5.2499999999999982</v>
      </c>
      <c r="B36" s="3">
        <f>AVERAGE('4B'!$J35:$J65) + Calibration!$C$11</f>
        <v>401.29622033201724</v>
      </c>
      <c r="C36" s="2">
        <f>'4B'!K65</f>
        <v>528.00748671796941</v>
      </c>
      <c r="D36" s="2">
        <f>'4B'!L65</f>
        <v>574.97722475054275</v>
      </c>
      <c r="E36" s="3">
        <f t="shared" si="1"/>
        <v>0.71761269878247025</v>
      </c>
      <c r="G36" s="3">
        <f>AVERAGE('5B'!$J35:$J65) + Calibration!$C$11</f>
        <v>402.59023432167157</v>
      </c>
      <c r="H36" s="3">
        <f>'5B'!K65</f>
        <v>588.9785620109343</v>
      </c>
      <c r="I36" s="3">
        <f>'5B'!L65</f>
        <v>576.29636056330253</v>
      </c>
      <c r="J36" s="3">
        <f t="shared" si="2"/>
        <v>1.055585936985568</v>
      </c>
      <c r="L36" s="3">
        <f>AVERAGE('6B'!$J35:$J65) + Calibration!$C$11</f>
        <v>402.47745303627994</v>
      </c>
      <c r="M36" s="3">
        <f>'6B'!K65</f>
        <v>629.80121333838133</v>
      </c>
      <c r="N36" s="3">
        <f>'6B'!L65</f>
        <v>573.65803534671829</v>
      </c>
      <c r="O36" s="3">
        <f t="shared" si="3"/>
        <v>1.2874184102216168</v>
      </c>
      <c r="Q36" s="3">
        <f>AVERAGE('7B'!$J179:$J209) + Calibration!$C$11</f>
        <v>404.55302037422319</v>
      </c>
      <c r="R36" s="3">
        <f>'7B'!K209</f>
        <v>690.12494369684578</v>
      </c>
      <c r="S36" s="3">
        <f>'7B'!L209</f>
        <v>568.29892475453835</v>
      </c>
      <c r="T36" s="3">
        <f t="shared" si="4"/>
        <v>1.617299269725927</v>
      </c>
    </row>
    <row r="37" spans="1:20" x14ac:dyDescent="0.25">
      <c r="A37" s="3">
        <f t="shared" si="5"/>
        <v>5.3333333333333313</v>
      </c>
      <c r="B37" s="3">
        <f>AVERAGE('4B'!$J36:$J66) + Calibration!$C$11</f>
        <v>401.55146154277611</v>
      </c>
      <c r="C37" s="2">
        <f>'4B'!K66</f>
        <v>526.67237066313646</v>
      </c>
      <c r="D37" s="2">
        <f>'4B'!L66</f>
        <v>576.74985227516584</v>
      </c>
      <c r="E37" s="3">
        <f t="shared" si="1"/>
        <v>0.70860591823374242</v>
      </c>
      <c r="G37" s="3">
        <f>AVERAGE('5B'!$J36:$J66) + Calibration!$C$11</f>
        <v>402.98397822665652</v>
      </c>
      <c r="H37" s="3">
        <f>'5B'!K66</f>
        <v>588.29074638619363</v>
      </c>
      <c r="I37" s="3">
        <f>'5B'!L66</f>
        <v>574.77111763810422</v>
      </c>
      <c r="J37" s="3">
        <f t="shared" si="2"/>
        <v>1.0494606659251697</v>
      </c>
      <c r="L37" s="3">
        <f>AVERAGE('6B'!$J36:$J66) + Calibration!$C$11</f>
        <v>402.54076992171173</v>
      </c>
      <c r="M37" s="3">
        <f>'6B'!K66</f>
        <v>619.96979313022121</v>
      </c>
      <c r="N37" s="3">
        <f>'6B'!L66</f>
        <v>573.41070021596875</v>
      </c>
      <c r="O37" s="3">
        <f t="shared" si="3"/>
        <v>1.2313808597180358</v>
      </c>
      <c r="Q37" s="3">
        <f>AVERAGE('7B'!$J180:$J210) + Calibration!$C$11</f>
        <v>404.80034712269935</v>
      </c>
      <c r="R37" s="3">
        <f>'7B'!K210</f>
        <v>681.83091207761413</v>
      </c>
      <c r="S37" s="3">
        <f>'7B'!L210</f>
        <v>568.09282176448937</v>
      </c>
      <c r="T37" s="3">
        <f t="shared" si="4"/>
        <v>1.568926402779357</v>
      </c>
    </row>
    <row r="38" spans="1:20" x14ac:dyDescent="0.25">
      <c r="A38" s="3">
        <f t="shared" si="5"/>
        <v>5.4166666666666643</v>
      </c>
      <c r="B38" s="3">
        <f>AVERAGE('4B'!$J37:$J67) + Calibration!$C$11</f>
        <v>401.73349377955759</v>
      </c>
      <c r="C38" s="2">
        <f>'4B'!K67</f>
        <v>554.87198592302389</v>
      </c>
      <c r="D38" s="2">
        <f>'4B'!L67</f>
        <v>576.29636056330253</v>
      </c>
      <c r="E38" s="3">
        <f t="shared" si="1"/>
        <v>0.86727983839907674</v>
      </c>
      <c r="G38" s="3">
        <f>AVERAGE('5B'!$J37:$J67) + Calibration!$C$11</f>
        <v>403.31440762054842</v>
      </c>
      <c r="H38" s="3">
        <f>'5B'!K67</f>
        <v>586.55103266705135</v>
      </c>
      <c r="I38" s="3">
        <f>'5B'!L67</f>
        <v>574.77111763810422</v>
      </c>
      <c r="J38" s="3">
        <f t="shared" si="2"/>
        <v>1.037736680926981</v>
      </c>
      <c r="L38" s="3">
        <f>AVERAGE('6B'!$J37:$J67) + Calibration!$C$11</f>
        <v>402.61595810484465</v>
      </c>
      <c r="M38" s="3">
        <f>'6B'!K67</f>
        <v>626.96912678874151</v>
      </c>
      <c r="N38" s="3">
        <f>'6B'!L67</f>
        <v>573.41070021596875</v>
      </c>
      <c r="O38" s="3">
        <f t="shared" si="3"/>
        <v>1.2705948527833442</v>
      </c>
      <c r="Q38" s="3">
        <f>AVERAGE('7B'!$J181:$J211) + Calibration!$C$11</f>
        <v>405.02393127577341</v>
      </c>
      <c r="R38" s="3">
        <f>'7B'!K211</f>
        <v>668.72233696526473</v>
      </c>
      <c r="S38" s="3">
        <f>'7B'!L211</f>
        <v>567.63937952130129</v>
      </c>
      <c r="T38" s="3">
        <f t="shared" si="4"/>
        <v>1.4934214610015917</v>
      </c>
    </row>
    <row r="39" spans="1:20" x14ac:dyDescent="0.25">
      <c r="A39" s="3">
        <f t="shared" si="5"/>
        <v>5.4999999999999973</v>
      </c>
      <c r="B39" s="3">
        <f>AVERAGE('4B'!$J38:$J68) + Calibration!$C$11</f>
        <v>402.17274623839188</v>
      </c>
      <c r="C39" s="2">
        <f>'4B'!K68</f>
        <v>536.30151429134571</v>
      </c>
      <c r="D39" s="2">
        <f>'4B'!L68</f>
        <v>575.88415458320458</v>
      </c>
      <c r="E39" s="3">
        <f t="shared" si="1"/>
        <v>0.7596207501681097</v>
      </c>
      <c r="G39" s="3">
        <f>AVERAGE('5B'!$J38:$J68) + Calibration!$C$11</f>
        <v>403.6468160257341</v>
      </c>
      <c r="H39" s="3">
        <f>'5B'!K68</f>
        <v>604.02913146823209</v>
      </c>
      <c r="I39" s="3">
        <f>'5B'!L68</f>
        <v>574.07029491788091</v>
      </c>
      <c r="J39" s="3">
        <f t="shared" si="2"/>
        <v>1.1348390579175307</v>
      </c>
      <c r="L39" s="3">
        <f>AVERAGE('6B'!$J38:$J68) + Calibration!$C$11</f>
        <v>402.63574406269009</v>
      </c>
      <c r="M39" s="3">
        <f>'6B'!K68</f>
        <v>619.56519142005652</v>
      </c>
      <c r="N39" s="3">
        <f>'6B'!L68</f>
        <v>574.52373303867955</v>
      </c>
      <c r="O39" s="3">
        <f t="shared" si="3"/>
        <v>1.2285515771687372</v>
      </c>
      <c r="Q39" s="3">
        <f>AVERAGE('7B'!$J182:$J212) + Calibration!$C$11</f>
        <v>405.14066880299856</v>
      </c>
      <c r="R39" s="3">
        <f>'7B'!K212</f>
        <v>652.0938637243903</v>
      </c>
      <c r="S39" s="3">
        <f>'7B'!L212</f>
        <v>568.75241646640166</v>
      </c>
      <c r="T39" s="3">
        <f t="shared" si="4"/>
        <v>1.3985871480496896</v>
      </c>
    </row>
    <row r="40" spans="1:20" x14ac:dyDescent="0.25">
      <c r="A40" s="3">
        <f t="shared" si="5"/>
        <v>5.5833333333333304</v>
      </c>
      <c r="B40" s="3">
        <f>AVERAGE('4B'!$J39:$J69) + Calibration!$C$11</f>
        <v>402.53681189912407</v>
      </c>
      <c r="C40" s="2">
        <f>'4B'!K69</f>
        <v>526.4700940831857</v>
      </c>
      <c r="D40" s="2">
        <f>'4B'!L69</f>
        <v>574.77111763810422</v>
      </c>
      <c r="E40" s="3">
        <f t="shared" si="1"/>
        <v>0.70187994827691014</v>
      </c>
      <c r="G40" s="3">
        <f>AVERAGE('5B'!$J39:$J69) + Calibration!$C$11</f>
        <v>403.87237899224039</v>
      </c>
      <c r="H40" s="3">
        <f>'5B'!K69</f>
        <v>600.10462758368715</v>
      </c>
      <c r="I40" s="3">
        <f>'5B'!L69</f>
        <v>574.07029491788091</v>
      </c>
      <c r="J40" s="3">
        <f t="shared" si="2"/>
        <v>1.1113356966296768</v>
      </c>
      <c r="L40" s="3">
        <f>AVERAGE('6B'!$J39:$J69) + Calibration!$C$11</f>
        <v>402.67927380310715</v>
      </c>
      <c r="M40" s="3">
        <f>'6B'!K69</f>
        <v>625.2294130695991</v>
      </c>
      <c r="N40" s="3">
        <f>'6B'!L69</f>
        <v>575.88415458320458</v>
      </c>
      <c r="O40" s="3">
        <f t="shared" si="3"/>
        <v>1.2603836312944272</v>
      </c>
      <c r="Q40" s="3">
        <f>AVERAGE('7B'!$J183:$J213) + Calibration!$C$11</f>
        <v>405.05558833345839</v>
      </c>
      <c r="R40" s="3">
        <f>'7B'!K213</f>
        <v>657.79854797246264</v>
      </c>
      <c r="S40" s="3">
        <f>'7B'!L213</f>
        <v>568.75241646640166</v>
      </c>
      <c r="T40" s="3">
        <f t="shared" si="4"/>
        <v>1.4313767239321233</v>
      </c>
    </row>
    <row r="41" spans="1:20" x14ac:dyDescent="0.25">
      <c r="A41" s="3">
        <f t="shared" si="5"/>
        <v>5.6666666666666634</v>
      </c>
      <c r="B41" s="3">
        <f>AVERAGE('4B'!$J40:$J70) + Calibration!$C$11</f>
        <v>402.97606416009677</v>
      </c>
      <c r="C41" s="2">
        <f>'4B'!K70</f>
        <v>525.82274510283003</v>
      </c>
      <c r="D41" s="2">
        <f>'4B'!L70</f>
        <v>576.54374516272719</v>
      </c>
      <c r="E41" s="3">
        <f t="shared" si="1"/>
        <v>0.69572612414169122</v>
      </c>
      <c r="G41" s="3">
        <f>AVERAGE('5B'!$J40:$J70) + Calibration!$C$11</f>
        <v>404.10783444301541</v>
      </c>
      <c r="H41" s="3">
        <f>'5B'!K70</f>
        <v>574.97989469389358</v>
      </c>
      <c r="I41" s="3">
        <f>'5B'!L70</f>
        <v>573.65803534671829</v>
      </c>
      <c r="J41" s="3">
        <f t="shared" si="2"/>
        <v>0.96771158398546153</v>
      </c>
      <c r="L41" s="3">
        <f>AVERAGE('6B'!$J40:$J70) + Calibration!$C$11</f>
        <v>402.519006535465</v>
      </c>
      <c r="M41" s="3">
        <f>'6B'!K70</f>
        <v>617.13770658058149</v>
      </c>
      <c r="N41" s="3">
        <f>'6B'!L70</f>
        <v>575.18332774059172</v>
      </c>
      <c r="O41" s="3">
        <f t="shared" si="3"/>
        <v>1.2154649617300026</v>
      </c>
      <c r="Q41" s="3">
        <f>AVERAGE('7B'!$J184:$J214) + Calibration!$C$11</f>
        <v>404.96061439034156</v>
      </c>
      <c r="R41" s="3">
        <f>'7B'!K214</f>
        <v>658.89091675710472</v>
      </c>
      <c r="S41" s="3">
        <f>'7B'!L214</f>
        <v>568.50508133565199</v>
      </c>
      <c r="T41" s="3">
        <f t="shared" si="4"/>
        <v>1.43810108431103</v>
      </c>
    </row>
    <row r="42" spans="1:20" x14ac:dyDescent="0.25">
      <c r="A42" s="3">
        <f t="shared" si="5"/>
        <v>5.7499999999999964</v>
      </c>
      <c r="B42" s="3">
        <f>AVERAGE('4B'!$J41:$J71) + Calibration!$C$11</f>
        <v>403.36980786722017</v>
      </c>
      <c r="C42" s="2">
        <f>'4B'!K71</f>
        <v>547.2253032841478</v>
      </c>
      <c r="D42" s="2">
        <f>'4B'!L71</f>
        <v>575.18332774059172</v>
      </c>
      <c r="E42" s="3">
        <f t="shared" si="1"/>
        <v>0.81470679952319991</v>
      </c>
      <c r="G42" s="3">
        <f>AVERAGE('5B'!$J41:$J71) + Calibration!$C$11</f>
        <v>404.22655098153444</v>
      </c>
      <c r="H42" s="3">
        <f>'5B'!K71</f>
        <v>606.65894143792104</v>
      </c>
      <c r="I42" s="3">
        <f>'5B'!L71</f>
        <v>574.07029491788091</v>
      </c>
      <c r="J42" s="3">
        <f t="shared" si="2"/>
        <v>1.1464493898586707</v>
      </c>
      <c r="L42" s="3">
        <f>AVERAGE('6B'!$J41:$J71) + Calibration!$C$11</f>
        <v>402.19847200018069</v>
      </c>
      <c r="M42" s="3">
        <f>'6B'!K71</f>
        <v>602.08708857302042</v>
      </c>
      <c r="N42" s="3">
        <f>'6B'!L71</f>
        <v>576.09025757325355</v>
      </c>
      <c r="O42" s="3">
        <f t="shared" si="3"/>
        <v>1.132043058884878</v>
      </c>
      <c r="Q42" s="3">
        <f>AVERAGE('7B'!$J185:$J215) + Calibration!$C$11</f>
        <v>404.78055997768462</v>
      </c>
      <c r="R42" s="3">
        <f>'7B'!K215</f>
        <v>649.70684552930027</v>
      </c>
      <c r="S42" s="3">
        <f>'7B'!L215</f>
        <v>568.50508133565199</v>
      </c>
      <c r="T42" s="3">
        <f t="shared" si="4"/>
        <v>1.3871080117067374</v>
      </c>
    </row>
    <row r="43" spans="1:20" x14ac:dyDescent="0.25">
      <c r="A43" s="3">
        <f t="shared" si="5"/>
        <v>5.8333333333333295</v>
      </c>
      <c r="B43" s="3">
        <f>AVERAGE('4B'!$J42:$J72) + Calibration!$C$11</f>
        <v>404.00098603641248</v>
      </c>
      <c r="C43" s="2">
        <f>'4B'!K72</f>
        <v>540.02369304567674</v>
      </c>
      <c r="D43" s="2">
        <f>'4B'!L72</f>
        <v>575.43066287134127</v>
      </c>
      <c r="E43" s="3">
        <f t="shared" si="1"/>
        <v>0.77034682595072734</v>
      </c>
      <c r="G43" s="3">
        <f>AVERAGE('5B'!$J42:$J72) + Calibration!$C$11</f>
        <v>404.27008052408985</v>
      </c>
      <c r="H43" s="3">
        <f>'5B'!K72</f>
        <v>598.56723899475867</v>
      </c>
      <c r="I43" s="3">
        <f>'5B'!L72</f>
        <v>573.65803534671829</v>
      </c>
      <c r="J43" s="3">
        <f t="shared" si="2"/>
        <v>1.1003765666046554</v>
      </c>
      <c r="L43" s="3">
        <f>AVERAGE('6B'!$J42:$J72) + Calibration!$C$11</f>
        <v>402.13515630191819</v>
      </c>
      <c r="M43" s="3">
        <f>'6B'!K72</f>
        <v>607.95358680251377</v>
      </c>
      <c r="N43" s="3">
        <f>'6B'!L72</f>
        <v>575.18332774059172</v>
      </c>
      <c r="O43" s="3">
        <f t="shared" si="3"/>
        <v>1.1656257851675862</v>
      </c>
      <c r="Q43" s="3">
        <f>AVERAGE('7B'!$J186:$J216) + Calibration!$C$11</f>
        <v>404.46991772880745</v>
      </c>
      <c r="R43" s="3">
        <f>'7B'!K216</f>
        <v>640.72505088144658</v>
      </c>
      <c r="S43" s="3">
        <f>'7B'!L216</f>
        <v>567.18589193182765</v>
      </c>
      <c r="T43" s="3">
        <f t="shared" si="4"/>
        <v>1.3380000732253214</v>
      </c>
    </row>
    <row r="44" spans="1:20" x14ac:dyDescent="0.25">
      <c r="A44" s="3">
        <f t="shared" si="5"/>
        <v>5.9166666666666625</v>
      </c>
      <c r="B44" s="3">
        <f>AVERAGE('4B'!$J43:$J73) + Calibration!$C$11</f>
        <v>404.64205787704304</v>
      </c>
      <c r="C44" s="2">
        <f>'4B'!K73</f>
        <v>532.57933553701469</v>
      </c>
      <c r="D44" s="2">
        <f>'4B'!L73</f>
        <v>574.77111763810422</v>
      </c>
      <c r="E44" s="3">
        <f t="shared" si="1"/>
        <v>0.72455605341998952</v>
      </c>
      <c r="G44" s="3">
        <f>AVERAGE('5B'!$J43:$J73) + Calibration!$C$11</f>
        <v>404.38681923848435</v>
      </c>
      <c r="H44" s="3">
        <f>'5B'!K73</f>
        <v>593.75264290552241</v>
      </c>
      <c r="I44" s="3">
        <f>'5B'!L73</f>
        <v>572.29766739325794</v>
      </c>
      <c r="J44" s="3">
        <f t="shared" si="2"/>
        <v>1.0724485963620212</v>
      </c>
      <c r="L44" s="3">
        <f>AVERAGE('6B'!$J43:$J73) + Calibration!$C$11</f>
        <v>402.05996831664675</v>
      </c>
      <c r="M44" s="3">
        <f>'6B'!K73</f>
        <v>616.04528924567626</v>
      </c>
      <c r="N44" s="3">
        <f>'6B'!L73</f>
        <v>575.63681533006536</v>
      </c>
      <c r="O44" s="3">
        <f t="shared" si="3"/>
        <v>1.2118779018748576</v>
      </c>
      <c r="Q44" s="3">
        <f>AVERAGE('7B'!$J187:$J217) + Calibration!$C$11</f>
        <v>404.14938319352308</v>
      </c>
      <c r="R44" s="3">
        <f>'7B'!K217</f>
        <v>630.69130554307253</v>
      </c>
      <c r="S44" s="3">
        <f>'7B'!L217</f>
        <v>568.95851945645063</v>
      </c>
      <c r="T44" s="3">
        <f t="shared" si="4"/>
        <v>1.2829905731464792</v>
      </c>
    </row>
    <row r="45" spans="1:20" x14ac:dyDescent="0.25">
      <c r="A45" s="3">
        <f t="shared" si="5"/>
        <v>5.9999999999999956</v>
      </c>
      <c r="B45" s="3">
        <f>AVERAGE('4B'!$J44:$J74) + Calibration!$C$11</f>
        <v>405.15451950771643</v>
      </c>
      <c r="C45" s="2">
        <f>'4B'!K74</f>
        <v>504.42019096736749</v>
      </c>
      <c r="D45" s="2">
        <f>'4B'!L74</f>
        <v>575.63681533006536</v>
      </c>
      <c r="E45" s="3">
        <f t="shared" si="1"/>
        <v>0.56217815845704155</v>
      </c>
      <c r="G45" s="3">
        <f>AVERAGE('5B'!$J44:$J74) + Calibration!$C$11</f>
        <v>404.31163105535143</v>
      </c>
      <c r="H45" s="3">
        <f>'5B'!K74</f>
        <v>568.42558083965969</v>
      </c>
      <c r="I45" s="3">
        <f>'5B'!L74</f>
        <v>573.20459722591977</v>
      </c>
      <c r="J45" s="3">
        <f t="shared" si="2"/>
        <v>0.9294379084954425</v>
      </c>
      <c r="L45" s="3">
        <f>AVERAGE('6B'!$J44:$J74) + Calibration!$C$11</f>
        <v>402.03820354536902</v>
      </c>
      <c r="M45" s="3">
        <f>'6B'!K74</f>
        <v>615.19566368536982</v>
      </c>
      <c r="N45" s="3">
        <f>'6B'!L74</f>
        <v>575.88415458320458</v>
      </c>
      <c r="O45" s="3">
        <f t="shared" si="3"/>
        <v>1.2071894204795131</v>
      </c>
      <c r="Q45" s="3">
        <f>AVERAGE('7B'!$J188:$J218) + Calibration!$C$11</f>
        <v>403.66857881839627</v>
      </c>
      <c r="R45" s="3">
        <f>'7B'!K218</f>
        <v>628.50656797378849</v>
      </c>
      <c r="S45" s="3">
        <f>'7B'!L218</f>
        <v>570.52503986863508</v>
      </c>
      <c r="T45" s="3">
        <f t="shared" si="4"/>
        <v>1.2733405701682139</v>
      </c>
    </row>
    <row r="46" spans="1:20" x14ac:dyDescent="0.25">
      <c r="A46" s="3">
        <f t="shared" si="5"/>
        <v>6.0833333333333286</v>
      </c>
      <c r="B46" s="3">
        <f>AVERAGE('4B'!$J45:$J75) + Calibration!$C$11</f>
        <v>405.67885223822935</v>
      </c>
      <c r="C46" s="2">
        <f>'4B'!K75</f>
        <v>514.00886795119197</v>
      </c>
      <c r="D46" s="2">
        <f>'4B'!L75</f>
        <v>575.18332774059172</v>
      </c>
      <c r="E46" s="3">
        <f t="shared" si="1"/>
        <v>0.61351288762389822</v>
      </c>
      <c r="G46" s="3">
        <f>AVERAGE('5B'!$J45:$J75) + Calibration!$C$11</f>
        <v>404.26810131493454</v>
      </c>
      <c r="H46" s="3">
        <f>'5B'!K75</f>
        <v>579.55169900853105</v>
      </c>
      <c r="I46" s="3">
        <f>'5B'!L75</f>
        <v>574.07029491788091</v>
      </c>
      <c r="J46" s="3">
        <f t="shared" si="2"/>
        <v>0.99269574980072794</v>
      </c>
      <c r="L46" s="3">
        <f>AVERAGE('6B'!$J45:$J75) + Calibration!$C$11</f>
        <v>402.05996712947757</v>
      </c>
      <c r="M46" s="3">
        <f>'6B'!K75</f>
        <v>623.24695208026571</v>
      </c>
      <c r="N46" s="3">
        <f>'6B'!L75</f>
        <v>574.97722475054275</v>
      </c>
      <c r="O46" s="3">
        <f t="shared" si="3"/>
        <v>1.2526635849619281</v>
      </c>
      <c r="Q46" s="3">
        <f>AVERAGE('7B'!$J189:$J219) + Calibration!$C$11</f>
        <v>403.14424589002181</v>
      </c>
      <c r="R46" s="3">
        <f>'7B'!K219</f>
        <v>623.69197188455223</v>
      </c>
      <c r="S46" s="3">
        <f>'7B'!L219</f>
        <v>568.75241646640166</v>
      </c>
      <c r="T46" s="3">
        <f t="shared" si="4"/>
        <v>1.2490432254003427</v>
      </c>
    </row>
    <row r="47" spans="1:20" x14ac:dyDescent="0.25">
      <c r="A47" s="3">
        <f t="shared" si="5"/>
        <v>6.1666666666666616</v>
      </c>
      <c r="B47" s="3">
        <f>AVERAGE('4B'!$J46:$J76) + Calibration!$C$11</f>
        <v>405.97960101352976</v>
      </c>
      <c r="C47" s="2">
        <f>'4B'!K76</f>
        <v>512.71416999048063</v>
      </c>
      <c r="D47" s="2">
        <f>'4B'!L76</f>
        <v>573.86419192783205</v>
      </c>
      <c r="E47" s="3">
        <f t="shared" si="1"/>
        <v>0.60447728352452978</v>
      </c>
      <c r="G47" s="3">
        <f>AVERAGE('5B'!$J46:$J76) + Calibration!$C$11</f>
        <v>404.13949130283891</v>
      </c>
      <c r="H47" s="3">
        <f>'5B'!K76</f>
        <v>573.88752590925151</v>
      </c>
      <c r="I47" s="3">
        <f>'5B'!L76</f>
        <v>574.52373303867955</v>
      </c>
      <c r="J47" s="3">
        <f t="shared" si="2"/>
        <v>0.96134581163362687</v>
      </c>
      <c r="L47" s="3">
        <f>AVERAGE('6B'!$J46:$J76) + Calibration!$C$11</f>
        <v>402.08173190075519</v>
      </c>
      <c r="M47" s="3">
        <f>'6B'!K76</f>
        <v>598.56723899475867</v>
      </c>
      <c r="N47" s="3">
        <f>'6B'!L76</f>
        <v>576.09025757325355</v>
      </c>
      <c r="O47" s="3">
        <f t="shared" si="3"/>
        <v>1.1127699930635531</v>
      </c>
      <c r="Q47" s="3">
        <f>AVERAGE('7B'!$J190:$J220) + Calibration!$C$11</f>
        <v>402.66344151489511</v>
      </c>
      <c r="R47" s="3">
        <f>'7B'!K220</f>
        <v>634.41348429740356</v>
      </c>
      <c r="S47" s="3">
        <f>'7B'!L220</f>
        <v>569.41200704592427</v>
      </c>
      <c r="T47" s="3">
        <f t="shared" si="4"/>
        <v>1.312486082630979</v>
      </c>
    </row>
    <row r="48" spans="1:20" x14ac:dyDescent="0.25">
      <c r="A48" s="3">
        <f t="shared" si="5"/>
        <v>6.2499999999999947</v>
      </c>
      <c r="B48" s="3">
        <f>AVERAGE('4B'!$J47:$J77) + Calibration!$C$11</f>
        <v>406.22494875071214</v>
      </c>
      <c r="C48" s="2">
        <f>'4B'!K77</f>
        <v>514.65616433542914</v>
      </c>
      <c r="D48" s="2">
        <f>'4B'!L77</f>
        <v>574.52373303867955</v>
      </c>
      <c r="E48" s="3">
        <f t="shared" si="1"/>
        <v>0.61408601987296674</v>
      </c>
      <c r="G48" s="3">
        <f>AVERAGE('5B'!$J47:$J77) + Calibration!$C$11</f>
        <v>403.80906190894694</v>
      </c>
      <c r="H48" s="3">
        <f>'5B'!K77</f>
        <v>586.55103266705135</v>
      </c>
      <c r="I48" s="3">
        <f>'5B'!L77</f>
        <v>574.31763004863058</v>
      </c>
      <c r="J48" s="3">
        <f t="shared" si="2"/>
        <v>1.0349352710051452</v>
      </c>
      <c r="L48" s="3">
        <f>AVERAGE('6B'!$J47:$J77) + Calibration!$C$11</f>
        <v>402.02830868676153</v>
      </c>
      <c r="M48" s="3">
        <f>'6B'!K77</f>
        <v>600.75197656404271</v>
      </c>
      <c r="N48" s="3">
        <f>'6B'!L77</f>
        <v>574.52373303867955</v>
      </c>
      <c r="O48" s="3">
        <f t="shared" si="3"/>
        <v>1.1254455241809271</v>
      </c>
      <c r="Q48" s="3">
        <f>AVERAGE('7B'!$J191:$J221) + Calibration!$C$11</f>
        <v>402.20440309821538</v>
      </c>
      <c r="R48" s="3">
        <f>'7B'!K221</f>
        <v>652.74120865889074</v>
      </c>
      <c r="S48" s="3">
        <f>'7B'!L221</f>
        <v>568.75241646640166</v>
      </c>
      <c r="T48" s="3">
        <f t="shared" si="4"/>
        <v>1.4188824586056497</v>
      </c>
    </row>
    <row r="49" spans="1:20" x14ac:dyDescent="0.25">
      <c r="A49" s="3">
        <f t="shared" si="5"/>
        <v>6.3333333333333277</v>
      </c>
      <c r="B49" s="3">
        <f>AVERAGE('4B'!$J48:$J78) + Calibration!$C$11</f>
        <v>406.48018996147118</v>
      </c>
      <c r="C49" s="2">
        <f>'4B'!K78</f>
        <v>534.31905330201243</v>
      </c>
      <c r="D49" s="2">
        <f>'4B'!L78</f>
        <v>573.41070021596875</v>
      </c>
      <c r="E49" s="3">
        <f t="shared" si="1"/>
        <v>0.72399869678249706</v>
      </c>
      <c r="G49" s="3">
        <f>AVERAGE('5B'!$J48:$J78) + Calibration!$C$11</f>
        <v>403.58349993174846</v>
      </c>
      <c r="H49" s="3">
        <f>'5B'!K78</f>
        <v>574.77756956367966</v>
      </c>
      <c r="I49" s="3">
        <f>'5B'!L78</f>
        <v>573.65803534671829</v>
      </c>
      <c r="J49" s="3">
        <f t="shared" si="2"/>
        <v>0.96953524203546393</v>
      </c>
      <c r="L49" s="3">
        <f>AVERAGE('6B'!$J48:$J78) + Calibration!$C$11</f>
        <v>401.94322821722136</v>
      </c>
      <c r="M49" s="3">
        <f>'6B'!K78</f>
        <v>602.08708857302042</v>
      </c>
      <c r="N49" s="3">
        <f>'6B'!L78</f>
        <v>573.86419192783205</v>
      </c>
      <c r="O49" s="3">
        <f t="shared" si="3"/>
        <v>1.1334885986948819</v>
      </c>
      <c r="Q49" s="3">
        <f>AVERAGE('7B'!$J192:$J222) + Calibration!$C$11</f>
        <v>401.85221012021503</v>
      </c>
      <c r="R49" s="3">
        <f>'7B'!K222</f>
        <v>633.32111551276159</v>
      </c>
      <c r="S49" s="3">
        <f>'7B'!L222</f>
        <v>568.09282176448937</v>
      </c>
      <c r="T49" s="3">
        <f t="shared" si="4"/>
        <v>1.310893897761445</v>
      </c>
    </row>
    <row r="50" spans="1:20" x14ac:dyDescent="0.25">
      <c r="A50" s="3">
        <f t="shared" si="5"/>
        <v>6.4166666666666607</v>
      </c>
      <c r="B50" s="3">
        <f>AVERAGE('4B'!$J49:$J79) + Calibration!$C$11</f>
        <v>406.48018996147113</v>
      </c>
      <c r="C50" s="2">
        <f>'4B'!K79</f>
        <v>518.1760665098094</v>
      </c>
      <c r="D50" s="2">
        <f>'4B'!L79</f>
        <v>573.86419192783205</v>
      </c>
      <c r="E50" s="3">
        <f t="shared" si="1"/>
        <v>0.63257500062056804</v>
      </c>
      <c r="G50" s="3">
        <f>AVERAGE('5B'!$J49:$J79) + Calibration!$C$11</f>
        <v>403.30649375185027</v>
      </c>
      <c r="H50" s="3">
        <f>'5B'!K79</f>
        <v>598.36490981868951</v>
      </c>
      <c r="I50" s="3">
        <f>'5B'!L79</f>
        <v>573.65803534671829</v>
      </c>
      <c r="J50" s="3">
        <f t="shared" si="2"/>
        <v>1.1046878495208294</v>
      </c>
      <c r="L50" s="3">
        <f>AVERAGE('6B'!$J49:$J79) + Calibration!$C$11</f>
        <v>401.87991133178957</v>
      </c>
      <c r="M50" s="3">
        <f>'6B'!K79</f>
        <v>605.12150025287417</v>
      </c>
      <c r="N50" s="3">
        <f>'6B'!L79</f>
        <v>574.97722475054275</v>
      </c>
      <c r="O50" s="3">
        <f t="shared" si="3"/>
        <v>1.1510321796189262</v>
      </c>
      <c r="Q50" s="3">
        <f>AVERAGE('7B'!$J193:$J223) + Calibration!$C$11</f>
        <v>401.46835869949882</v>
      </c>
      <c r="R50" s="3">
        <f>'7B'!K223</f>
        <v>634.85855265195312</v>
      </c>
      <c r="S50" s="3">
        <f>'7B'!L223</f>
        <v>569.86544928911235</v>
      </c>
      <c r="T50" s="3">
        <f t="shared" si="4"/>
        <v>1.3217748644500404</v>
      </c>
    </row>
    <row r="51" spans="1:20" x14ac:dyDescent="0.25">
      <c r="A51" s="3">
        <f t="shared" si="5"/>
        <v>6.4999999999999938</v>
      </c>
      <c r="B51" s="3">
        <f>AVERAGE('4B'!$J50:$J80) + Calibration!$C$11</f>
        <v>406.53361317546478</v>
      </c>
      <c r="C51" s="2">
        <f>'4B'!K80</f>
        <v>501.79038099767854</v>
      </c>
      <c r="D51" s="2">
        <f>'4B'!L80</f>
        <v>574.07029491788091</v>
      </c>
      <c r="E51" s="3">
        <f t="shared" si="1"/>
        <v>0.539474256582542</v>
      </c>
      <c r="G51" s="3">
        <f>AVERAGE('5B'!$J50:$J80) + Calibration!$C$11</f>
        <v>403.11259021736765</v>
      </c>
      <c r="H51" s="3">
        <f>'5B'!K80</f>
        <v>579.99671881281745</v>
      </c>
      <c r="I51" s="3">
        <f>'5B'!L80</f>
        <v>572.75110963644613</v>
      </c>
      <c r="J51" s="3">
        <f t="shared" si="2"/>
        <v>1.0017601474089506</v>
      </c>
      <c r="L51" s="3">
        <f>AVERAGE('6B'!$J50:$J80) + Calibration!$C$11</f>
        <v>401.76317241953353</v>
      </c>
      <c r="M51" s="3">
        <f>'6B'!K80</f>
        <v>616.28808102027506</v>
      </c>
      <c r="N51" s="3">
        <f>'6B'!L80</f>
        <v>574.31763004863058</v>
      </c>
      <c r="O51" s="3">
        <f t="shared" si="3"/>
        <v>1.2149337861412777</v>
      </c>
      <c r="Q51" s="3">
        <f>AVERAGE('7B'!$J194:$J224) + Calibration!$C$11</f>
        <v>401.04097753836572</v>
      </c>
      <c r="R51" s="3">
        <f>'7B'!K224</f>
        <v>638.54026476189927</v>
      </c>
      <c r="S51" s="3">
        <f>'7B'!L224</f>
        <v>568.50508133565199</v>
      </c>
      <c r="T51" s="3">
        <f t="shared" si="4"/>
        <v>1.3450461772220748</v>
      </c>
    </row>
    <row r="52" spans="1:20" x14ac:dyDescent="0.25">
      <c r="A52" s="3">
        <f t="shared" si="5"/>
        <v>6.5833333333333268</v>
      </c>
      <c r="B52" s="3">
        <f>AVERAGE('4B'!$J51:$J81) + Calibration!$C$11</f>
        <v>406.63056494270609</v>
      </c>
      <c r="C52" s="2">
        <f>'4B'!K81</f>
        <v>512.91645061628662</v>
      </c>
      <c r="D52" s="2">
        <f>'4B'!L81</f>
        <v>574.52373303867955</v>
      </c>
      <c r="E52" s="3">
        <f t="shared" si="1"/>
        <v>0.60193622426899773</v>
      </c>
      <c r="G52" s="3">
        <f>AVERAGE('5B'!$J51:$J81) + Calibration!$C$11</f>
        <v>402.93253580471071</v>
      </c>
      <c r="H52" s="3">
        <f>'5B'!K81</f>
        <v>587.88614467602906</v>
      </c>
      <c r="I52" s="3">
        <f>'5B'!L81</f>
        <v>573.20459722591977</v>
      </c>
      <c r="J52" s="3">
        <f t="shared" si="2"/>
        <v>1.0474605944465467</v>
      </c>
      <c r="L52" s="3">
        <f>AVERAGE('6B'!$J51:$J81) + Calibration!$C$11</f>
        <v>401.66819966358594</v>
      </c>
      <c r="M52" s="3">
        <f>'6B'!K81</f>
        <v>602.28941370323435</v>
      </c>
      <c r="N52" s="3">
        <f>'6B'!L81</f>
        <v>573.65803534671829</v>
      </c>
      <c r="O52" s="3">
        <f t="shared" si="3"/>
        <v>1.1361920289036644</v>
      </c>
      <c r="Q52" s="3">
        <f>AVERAGE('7B'!$J195:$J225) + Calibration!$C$11</f>
        <v>400.73231311361303</v>
      </c>
      <c r="R52" s="3">
        <f>'7B'!K225</f>
        <v>650.5564710896067</v>
      </c>
      <c r="S52" s="3">
        <f>'7B'!L225</f>
        <v>570.3189368785861</v>
      </c>
      <c r="T52" s="3">
        <f t="shared" si="4"/>
        <v>1.4148464721372758</v>
      </c>
    </row>
    <row r="53" spans="1:20" x14ac:dyDescent="0.25">
      <c r="A53" s="3">
        <f t="shared" si="5"/>
        <v>6.6666666666666599</v>
      </c>
      <c r="B53" s="3">
        <f>AVERAGE('4B'!$J52:$J82) + Calibration!$C$11</f>
        <v>406.67211567182926</v>
      </c>
      <c r="C53" s="2">
        <f>'4B'!K82</f>
        <v>506.362185312316</v>
      </c>
      <c r="D53" s="2">
        <f>'4B'!L82</f>
        <v>574.31763004863058</v>
      </c>
      <c r="E53" s="3">
        <f t="shared" si="1"/>
        <v>0.56458168209463366</v>
      </c>
      <c r="G53" s="3">
        <f>AVERAGE('5B'!$J52:$J82) + Calibration!$C$11</f>
        <v>402.79403212117694</v>
      </c>
      <c r="H53" s="3">
        <f>'5B'!K82</f>
        <v>603.82685488828133</v>
      </c>
      <c r="I53" s="3">
        <f>'5B'!L82</f>
        <v>574.31763004863058</v>
      </c>
      <c r="J53" s="3">
        <f t="shared" si="2"/>
        <v>1.1385231211433429</v>
      </c>
      <c r="L53" s="3">
        <f>AVERAGE('6B'!$J52:$J82) + Calibration!$C$11</f>
        <v>401.80670196208888</v>
      </c>
      <c r="M53" s="3">
        <f>'6B'!K82</f>
        <v>604.02913146823209</v>
      </c>
      <c r="N53" s="3">
        <f>'6B'!L82</f>
        <v>575.43066287134127</v>
      </c>
      <c r="O53" s="3">
        <f t="shared" si="3"/>
        <v>1.1452603034542768</v>
      </c>
      <c r="Q53" s="3">
        <f>AVERAGE('7B'!$J196:$J226) + Calibration!$C$11</f>
        <v>400.50872915840068</v>
      </c>
      <c r="R53" s="3">
        <f>'7B'!K226</f>
        <v>652.0938637243903</v>
      </c>
      <c r="S53" s="3">
        <f>'7B'!L226</f>
        <v>569.86544928911235</v>
      </c>
      <c r="T53" s="3">
        <f t="shared" si="4"/>
        <v>1.424819532933548</v>
      </c>
    </row>
    <row r="54" spans="1:20" x14ac:dyDescent="0.25">
      <c r="A54" s="3">
        <f t="shared" si="5"/>
        <v>6.7499999999999929</v>
      </c>
      <c r="B54" s="3">
        <f>AVERAGE('4B'!$J53:$J83) + Calibration!$C$11</f>
        <v>406.65035090055159</v>
      </c>
      <c r="C54" s="2">
        <f>'4B'!K83</f>
        <v>518.37839164002332</v>
      </c>
      <c r="D54" s="2">
        <f>'4B'!L83</f>
        <v>575.63681533006536</v>
      </c>
      <c r="E54" s="3">
        <f t="shared" si="1"/>
        <v>0.63275715831389523</v>
      </c>
      <c r="G54" s="3">
        <f>AVERAGE('5B'!$J53:$J83) + Calibration!$C$11</f>
        <v>402.69905817806</v>
      </c>
      <c r="H54" s="3">
        <f>'5B'!K83</f>
        <v>625.2294130695991</v>
      </c>
      <c r="I54" s="3">
        <f>'5B'!L83</f>
        <v>574.52373303867955</v>
      </c>
      <c r="J54" s="3">
        <f t="shared" si="2"/>
        <v>1.2602715850722674</v>
      </c>
      <c r="L54" s="3">
        <f>AVERAGE('6B'!$J53:$J83) + Calibration!$C$11</f>
        <v>401.97686270330763</v>
      </c>
      <c r="M54" s="3">
        <f>'6B'!K83</f>
        <v>597.02979780971168</v>
      </c>
      <c r="N54" s="3">
        <f>'6B'!L83</f>
        <v>573.65803534671829</v>
      </c>
      <c r="O54" s="3">
        <f t="shared" si="3"/>
        <v>1.1046568088176465</v>
      </c>
      <c r="Q54" s="3">
        <f>AVERAGE('7B'!$J197:$J227) + Calibration!$C$11</f>
        <v>400.31680344804261</v>
      </c>
      <c r="R54" s="3">
        <f>'7B'!K227</f>
        <v>645.98461822470608</v>
      </c>
      <c r="S54" s="3">
        <f>'7B'!L227</f>
        <v>569.41200704592427</v>
      </c>
      <c r="T54" s="3">
        <f t="shared" si="4"/>
        <v>1.3913075655711253</v>
      </c>
    </row>
    <row r="55" spans="1:20" x14ac:dyDescent="0.25">
      <c r="A55" s="3">
        <f t="shared" si="5"/>
        <v>6.8333333333333259</v>
      </c>
      <c r="B55" s="3">
        <f>AVERAGE('4B'!$J54:$J84) + Calibration!$C$11</f>
        <v>406.58505638885686</v>
      </c>
      <c r="C55" s="2">
        <f>'4B'!K84</f>
        <v>514.25161117552761</v>
      </c>
      <c r="D55" s="2">
        <f>'4B'!L84</f>
        <v>574.97722475054275</v>
      </c>
      <c r="E55" s="3">
        <f t="shared" si="1"/>
        <v>0.60975546336769337</v>
      </c>
      <c r="G55" s="3">
        <f>AVERAGE('5B'!$J54:$J84) + Calibration!$C$11</f>
        <v>402.60408423494323</v>
      </c>
      <c r="H55" s="3">
        <f>'5B'!K84</f>
        <v>619.96979313022121</v>
      </c>
      <c r="I55" s="3">
        <f>'5B'!L84</f>
        <v>574.31763004863058</v>
      </c>
      <c r="J55" s="3">
        <f t="shared" si="2"/>
        <v>1.2310222873788468</v>
      </c>
      <c r="L55" s="3">
        <f>AVERAGE('6B'!$J54:$J84) + Calibration!$C$11</f>
        <v>402.13713135598067</v>
      </c>
      <c r="M55" s="3">
        <f>'6B'!K84</f>
        <v>622.15453474536059</v>
      </c>
      <c r="N55" s="3">
        <f>'6B'!L84</f>
        <v>573.65803534671829</v>
      </c>
      <c r="O55" s="3">
        <f t="shared" si="3"/>
        <v>1.246039812627652</v>
      </c>
      <c r="Q55" s="3">
        <f>AVERAGE('7B'!$J198:$J228) + Calibration!$C$11</f>
        <v>399.88942228690934</v>
      </c>
      <c r="R55" s="3">
        <f>'7B'!K228</f>
        <v>648.37168497005928</v>
      </c>
      <c r="S55" s="3">
        <f>'7B'!L228</f>
        <v>569.6181141583628</v>
      </c>
      <c r="T55" s="3">
        <f t="shared" si="4"/>
        <v>1.407246823502655</v>
      </c>
    </row>
    <row r="56" spans="1:20" x14ac:dyDescent="0.25">
      <c r="A56" s="3">
        <f t="shared" si="5"/>
        <v>6.916666666666659</v>
      </c>
      <c r="B56" s="3">
        <f>AVERAGE('4B'!$J55:$J85) + Calibration!$C$11</f>
        <v>406.34960212525107</v>
      </c>
      <c r="C56" s="2">
        <f>'4B'!K85</f>
        <v>547.02302670419715</v>
      </c>
      <c r="D56" s="2">
        <f>'4B'!L85</f>
        <v>574.52373303867955</v>
      </c>
      <c r="E56" s="3">
        <f t="shared" si="1"/>
        <v>0.79668555715943412</v>
      </c>
      <c r="G56" s="3">
        <f>AVERAGE('5B'!$J55:$J85) + Calibration!$C$11</f>
        <v>402.43392210869354</v>
      </c>
      <c r="H56" s="3">
        <f>'5B'!K85</f>
        <v>615.8430126657255</v>
      </c>
      <c r="I56" s="3">
        <f>'5B'!L85</f>
        <v>573.20459722591977</v>
      </c>
      <c r="J56" s="3">
        <f t="shared" si="2"/>
        <v>1.2086144964637706</v>
      </c>
      <c r="L56" s="3">
        <f>AVERAGE('6B'!$J55:$J85) + Calibration!$C$11</f>
        <v>402.11734421096588</v>
      </c>
      <c r="M56" s="3">
        <f>'6B'!K85</f>
        <v>604.91922367292341</v>
      </c>
      <c r="N56" s="3">
        <f>'6B'!L85</f>
        <v>574.31763004863058</v>
      </c>
      <c r="O56" s="3">
        <f t="shared" si="3"/>
        <v>1.1485419425575805</v>
      </c>
      <c r="Q56" s="3">
        <f>AVERAGE('7B'!$J199:$J229) + Calibration!$C$11</f>
        <v>399.54712159531641</v>
      </c>
      <c r="R56" s="3">
        <f>'7B'!K229</f>
        <v>659.53826573746028</v>
      </c>
      <c r="S56" s="3">
        <f>'7B'!L229</f>
        <v>569.86544928911235</v>
      </c>
      <c r="T56" s="3">
        <f t="shared" si="4"/>
        <v>1.4724258696862844</v>
      </c>
    </row>
    <row r="57" spans="1:20" x14ac:dyDescent="0.25">
      <c r="A57" s="3">
        <f t="shared" si="5"/>
        <v>6.999999999999992</v>
      </c>
      <c r="B57" s="3">
        <f>AVERAGE('4B'!$J56:$J86) + Calibration!$C$11</f>
        <v>406.14580511719186</v>
      </c>
      <c r="C57" s="2">
        <f>'4B'!K86</f>
        <v>556.40942306221541</v>
      </c>
      <c r="D57" s="2">
        <f>'4B'!L86</f>
        <v>575.43066287134127</v>
      </c>
      <c r="E57" s="3">
        <f t="shared" si="1"/>
        <v>0.85099836405944917</v>
      </c>
      <c r="G57" s="3">
        <f>AVERAGE('5B'!$J56:$J86) + Calibration!$C$11</f>
        <v>402.19846665791852</v>
      </c>
      <c r="H57" s="3">
        <f>'5B'!K86</f>
        <v>616.04528924567626</v>
      </c>
      <c r="I57" s="3">
        <f>'5B'!L86</f>
        <v>573.65803534671829</v>
      </c>
      <c r="J57" s="3">
        <f t="shared" si="2"/>
        <v>1.2110935346177725</v>
      </c>
      <c r="L57" s="3">
        <f>AVERAGE('6B'!$J56:$J86) + Calibration!$C$11</f>
        <v>401.73349279024978</v>
      </c>
      <c r="M57" s="3">
        <f>'6B'!K86</f>
        <v>611.47348897689403</v>
      </c>
      <c r="N57" s="3">
        <f>'6B'!L86</f>
        <v>574.97722475054275</v>
      </c>
      <c r="O57" s="3">
        <f t="shared" si="3"/>
        <v>1.1878350599675587</v>
      </c>
      <c r="Q57" s="3">
        <f>AVERAGE('7B'!$J200:$J230) + Calibration!$C$11</f>
        <v>399.20482090372337</v>
      </c>
      <c r="R57" s="3">
        <f>'7B'!K230</f>
        <v>686.64550816685039</v>
      </c>
      <c r="S57" s="3">
        <f>'7B'!L230</f>
        <v>569.6181141583628</v>
      </c>
      <c r="T57" s="3">
        <f t="shared" si="4"/>
        <v>1.6278827700963521</v>
      </c>
    </row>
    <row r="58" spans="1:20" x14ac:dyDescent="0.25">
      <c r="A58" s="3">
        <f t="shared" si="5"/>
        <v>7.083333333333325</v>
      </c>
      <c r="B58" s="3">
        <f>AVERAGE('4B'!$J57:$J87) + Calibration!$C$11</f>
        <v>406.1458051171918</v>
      </c>
      <c r="C58" s="2">
        <f>'4B'!K87</f>
        <v>556.61170368802152</v>
      </c>
      <c r="D58" s="2">
        <f>'4B'!L87</f>
        <v>575.18332774059172</v>
      </c>
      <c r="E58" s="3">
        <f t="shared" si="1"/>
        <v>0.85214395395004372</v>
      </c>
      <c r="G58" s="3">
        <f>AVERAGE('5B'!$J57:$J87) + Calibration!$C$11</f>
        <v>401.79285026806303</v>
      </c>
      <c r="H58" s="3">
        <f>'5B'!K87</f>
        <v>624.58206408924354</v>
      </c>
      <c r="I58" s="3">
        <f>'5B'!L87</f>
        <v>574.52373303867955</v>
      </c>
      <c r="J58" s="3">
        <f t="shared" si="2"/>
        <v>1.2617375987930843</v>
      </c>
      <c r="L58" s="3">
        <f>AVERAGE('6B'!$J57:$J87) + Calibration!$C$11</f>
        <v>401.2843466599773</v>
      </c>
      <c r="M58" s="3">
        <f>'6B'!K87</f>
        <v>614.50790065674778</v>
      </c>
      <c r="N58" s="3">
        <f>'6B'!L87</f>
        <v>574.97722475054275</v>
      </c>
      <c r="O58" s="3">
        <f t="shared" si="3"/>
        <v>1.207563734400305</v>
      </c>
      <c r="Q58" s="3">
        <f>AVERAGE('7B'!$J201:$J231) + Calibration!$C$11</f>
        <v>398.7893122274607</v>
      </c>
      <c r="R58" s="3">
        <f>'7B'!K231</f>
        <v>701.25100926959863</v>
      </c>
      <c r="S58" s="3">
        <f>'7B'!L231</f>
        <v>570.73114698107349</v>
      </c>
      <c r="T58" s="3">
        <f t="shared" si="4"/>
        <v>1.7129522960619525</v>
      </c>
    </row>
    <row r="59" spans="1:20" x14ac:dyDescent="0.25">
      <c r="A59" s="3">
        <f t="shared" si="5"/>
        <v>7.1666666666666581</v>
      </c>
      <c r="B59" s="3">
        <f>AVERAGE('4B'!$J58:$J88) + Calibration!$C$11</f>
        <v>406.20912081545424</v>
      </c>
      <c r="C59" s="2">
        <f>'4B'!K88</f>
        <v>528.20981184818334</v>
      </c>
      <c r="D59" s="2">
        <f>'4B'!L88</f>
        <v>574.97722475054275</v>
      </c>
      <c r="E59" s="3">
        <f t="shared" si="1"/>
        <v>0.6909349708387823</v>
      </c>
      <c r="G59" s="3">
        <f>AVERAGE('5B'!$J58:$J88) + Calibration!$C$11</f>
        <v>401.2269666105654</v>
      </c>
      <c r="H59" s="3">
        <f>'5B'!K88</f>
        <v>604.02913146823209</v>
      </c>
      <c r="I59" s="3">
        <f>'5B'!L88</f>
        <v>573.41070021596875</v>
      </c>
      <c r="J59" s="3">
        <f t="shared" si="2"/>
        <v>1.1485435588588844</v>
      </c>
      <c r="L59" s="3">
        <f>AVERAGE('6B'!$J58:$J88) + Calibration!$C$11</f>
        <v>400.98557570880138</v>
      </c>
      <c r="M59" s="3">
        <f>'6B'!K88</f>
        <v>626.96912678874151</v>
      </c>
      <c r="N59" s="3">
        <f>'6B'!L88</f>
        <v>573.86419192783205</v>
      </c>
      <c r="O59" s="3">
        <f t="shared" si="3"/>
        <v>1.2798283104279735</v>
      </c>
      <c r="Q59" s="3">
        <f>AVERAGE('7B'!$J202:$J232) + Calibration!$C$11</f>
        <v>398.53209200540789</v>
      </c>
      <c r="R59" s="3">
        <f>'7B'!K232</f>
        <v>671.75674864511836</v>
      </c>
      <c r="S59" s="3">
        <f>'7B'!L232</f>
        <v>570.07155227916144</v>
      </c>
      <c r="T59" s="3">
        <f t="shared" si="4"/>
        <v>1.5473721383852701</v>
      </c>
    </row>
    <row r="60" spans="1:20" x14ac:dyDescent="0.25">
      <c r="A60" s="3">
        <f t="shared" si="5"/>
        <v>7.2499999999999911</v>
      </c>
      <c r="B60" s="3">
        <f>AVERAGE('4B'!$J59:$J89) + Calibration!$C$11</f>
        <v>406.35949579668926</v>
      </c>
      <c r="C60" s="2">
        <f>'4B'!K89</f>
        <v>514.65616433542914</v>
      </c>
      <c r="D60" s="2">
        <f>'4B'!L89</f>
        <v>574.07029491788091</v>
      </c>
      <c r="E60" s="3">
        <f t="shared" si="1"/>
        <v>0.61332403026043492</v>
      </c>
      <c r="G60" s="3">
        <f>AVERAGE('5B'!$J59:$J89) + Calibration!$C$11</f>
        <v>400.7896929651634</v>
      </c>
      <c r="H60" s="3">
        <f>'5B'!K89</f>
        <v>613.86055167639211</v>
      </c>
      <c r="I60" s="3">
        <f>'5B'!L89</f>
        <v>574.52373303867955</v>
      </c>
      <c r="J60" s="3">
        <f t="shared" si="2"/>
        <v>1.2066989646045772</v>
      </c>
      <c r="L60" s="3">
        <f>AVERAGE('6B'!$J59:$J89) + Calibration!$C$11</f>
        <v>400.76199175358892</v>
      </c>
      <c r="M60" s="3">
        <f>'6B'!K89</f>
        <v>621.95225411955448</v>
      </c>
      <c r="N60" s="3">
        <f>'6B'!L89</f>
        <v>573.20459722591977</v>
      </c>
      <c r="O60" s="3">
        <f t="shared" si="3"/>
        <v>1.2526821461744988</v>
      </c>
      <c r="Q60" s="3">
        <f>AVERAGE('7B'!$J203:$J233) + Calibration!$C$11</f>
        <v>398.18979131381496</v>
      </c>
      <c r="R60" s="3">
        <f>'7B'!K233</f>
        <v>661.27798350245791</v>
      </c>
      <c r="S60" s="3">
        <f>'7B'!L233</f>
        <v>570.07155227916144</v>
      </c>
      <c r="T60" s="3">
        <f t="shared" si="4"/>
        <v>1.4899655965811107</v>
      </c>
    </row>
    <row r="61" spans="1:20" x14ac:dyDescent="0.25">
      <c r="A61" s="3">
        <f t="shared" si="5"/>
        <v>7.3333333333333242</v>
      </c>
      <c r="B61" s="3">
        <f>AVERAGE('4B'!$J60:$J90) + Calibration!$C$11</f>
        <v>406.53163436203249</v>
      </c>
      <c r="C61" s="2">
        <f>'4B'!K90</f>
        <v>516.43634874481165</v>
      </c>
      <c r="D61" s="2">
        <f>'4B'!L90</f>
        <v>574.77111763810422</v>
      </c>
      <c r="E61" s="3">
        <f t="shared" si="1"/>
        <v>0.62243098776168915</v>
      </c>
      <c r="G61" s="3">
        <f>AVERAGE('5B'!$J60:$J90) + Calibration!$C$11</f>
        <v>400.27723133449001</v>
      </c>
      <c r="H61" s="3">
        <f>'5B'!K90</f>
        <v>613.86055167639211</v>
      </c>
      <c r="I61" s="3">
        <f>'5B'!L90</f>
        <v>574.52373303867955</v>
      </c>
      <c r="J61" s="3">
        <f t="shared" si="2"/>
        <v>1.2096012240823559</v>
      </c>
      <c r="L61" s="3">
        <f>AVERAGE('6B'!$J60:$J90) + Calibration!$C$11</f>
        <v>400.36626903517168</v>
      </c>
      <c r="M61" s="3">
        <f>'6B'!K90</f>
        <v>633.07837228842584</v>
      </c>
      <c r="N61" s="3">
        <f>'6B'!L90</f>
        <v>574.97722475054275</v>
      </c>
      <c r="O61" s="3">
        <f t="shared" si="3"/>
        <v>1.3179345863867611</v>
      </c>
      <c r="Q61" s="3">
        <f>AVERAGE('7B'!$J204:$J234) + Calibration!$C$11</f>
        <v>397.99786560345689</v>
      </c>
      <c r="R61" s="3">
        <f>'7B'!K234</f>
        <v>651.00149493974834</v>
      </c>
      <c r="S61" s="3">
        <f>'7B'!L234</f>
        <v>571.63807681373544</v>
      </c>
      <c r="T61" s="3">
        <f t="shared" si="4"/>
        <v>1.4328529926988745</v>
      </c>
    </row>
    <row r="62" spans="1:20" x14ac:dyDescent="0.25">
      <c r="A62" s="3">
        <f t="shared" si="5"/>
        <v>7.4166666666666572</v>
      </c>
      <c r="B62" s="3">
        <f>AVERAGE('4B'!$J61:$J91) + Calibration!$C$11</f>
        <v>406.60682116013453</v>
      </c>
      <c r="C62" s="2">
        <f>'4B'!K91</f>
        <v>543.30084794986612</v>
      </c>
      <c r="D62" s="2">
        <f>'4B'!L91</f>
        <v>574.97722475054275</v>
      </c>
      <c r="E62" s="3">
        <f t="shared" si="1"/>
        <v>0.77414875780057457</v>
      </c>
      <c r="G62" s="3">
        <f>AVERAGE('5B'!$J61:$J91) + Calibration!$C$11</f>
        <v>399.76476970381668</v>
      </c>
      <c r="H62" s="3">
        <f>'5B'!K91</f>
        <v>619.56519142005652</v>
      </c>
      <c r="I62" s="3">
        <f>'5B'!L91</f>
        <v>574.31763004863058</v>
      </c>
      <c r="J62" s="3">
        <f t="shared" si="2"/>
        <v>1.2448109652765875</v>
      </c>
      <c r="L62" s="3">
        <f>AVERAGE('6B'!$J61:$J91) + Calibration!$C$11</f>
        <v>399.93888925906941</v>
      </c>
      <c r="M62" s="3">
        <f>'6B'!K91</f>
        <v>619.12016756991488</v>
      </c>
      <c r="N62" s="3">
        <f>'6B'!L91</f>
        <v>573.86419192783205</v>
      </c>
      <c r="O62" s="3">
        <f t="shared" si="3"/>
        <v>1.2413045275086538</v>
      </c>
      <c r="Q62" s="3">
        <f>AVERAGE('7B'!$J205:$J235) + Calibration!$C$11</f>
        <v>397.76241015268187</v>
      </c>
      <c r="R62" s="3">
        <f>'7B'!K235</f>
        <v>649.70684552930027</v>
      </c>
      <c r="S62" s="3">
        <f>'7B'!L235</f>
        <v>571.18463457054713</v>
      </c>
      <c r="T62" s="3">
        <f t="shared" si="4"/>
        <v>1.4268543861217775</v>
      </c>
    </row>
    <row r="63" spans="1:20" x14ac:dyDescent="0.25">
      <c r="A63" s="3">
        <f t="shared" si="5"/>
        <v>7.4999999999999902</v>
      </c>
      <c r="B63" s="3">
        <f>AVERAGE('4B'!$J62:$J92) + Calibration!$C$11</f>
        <v>406.48810343444615</v>
      </c>
      <c r="C63" s="2">
        <f>'4B'!K92</f>
        <v>503.32777363246225</v>
      </c>
      <c r="D63" s="2">
        <f>'4B'!L92</f>
        <v>574.31763004863058</v>
      </c>
      <c r="E63" s="3">
        <f t="shared" si="1"/>
        <v>0.54843881733713828</v>
      </c>
      <c r="G63" s="3">
        <f>AVERAGE('5B'!$J62:$J92) + Calibration!$C$11</f>
        <v>399.29385900012807</v>
      </c>
      <c r="H63" s="3">
        <f>'5B'!K92</f>
        <v>591.3655761601691</v>
      </c>
      <c r="I63" s="3">
        <f>'5B'!L92</f>
        <v>573.65803534671829</v>
      </c>
      <c r="J63" s="3">
        <f t="shared" si="2"/>
        <v>1.0877730705584772</v>
      </c>
      <c r="L63" s="3">
        <f>AVERAGE('6B'!$J62:$J92) + Calibration!$C$11</f>
        <v>399.59658975464583</v>
      </c>
      <c r="M63" s="3">
        <f>'6B'!K92</f>
        <v>615.8430126657255</v>
      </c>
      <c r="N63" s="3">
        <f>'6B'!L92</f>
        <v>575.18332774059172</v>
      </c>
      <c r="O63" s="3">
        <f t="shared" si="3"/>
        <v>1.2246833574735658</v>
      </c>
      <c r="Q63" s="3">
        <f>AVERAGE('7B'!$J206:$J236) + Calibration!$C$11</f>
        <v>397.72085823638923</v>
      </c>
      <c r="R63" s="3">
        <f>'7B'!K236</f>
        <v>646.42969062511088</v>
      </c>
      <c r="S63" s="3">
        <f>'7B'!L236</f>
        <v>570.3189368785861</v>
      </c>
      <c r="T63" s="3">
        <f t="shared" si="4"/>
        <v>1.4085299714224493</v>
      </c>
    </row>
    <row r="64" spans="1:20" x14ac:dyDescent="0.25">
      <c r="A64" s="3">
        <f t="shared" si="5"/>
        <v>7.5833333333333233</v>
      </c>
      <c r="B64" s="3">
        <f>AVERAGE('4B'!$J63:$J93) + Calibration!$C$11</f>
        <v>406.39115166720484</v>
      </c>
      <c r="C64" s="2">
        <f>'4B'!K93</f>
        <v>550.30018160838642</v>
      </c>
      <c r="D64" s="2">
        <f>'4B'!L93</f>
        <v>574.97722475054275</v>
      </c>
      <c r="E64" s="3">
        <f t="shared" si="1"/>
        <v>0.81500998530551938</v>
      </c>
      <c r="G64" s="3">
        <f>AVERAGE('5B'!$J63:$J93) + Calibration!$C$11</f>
        <v>398.81305462500131</v>
      </c>
      <c r="H64" s="3">
        <f>'5B'!K93</f>
        <v>588.9785620109343</v>
      </c>
      <c r="I64" s="3">
        <f>'5B'!L93</f>
        <v>574.31763004863058</v>
      </c>
      <c r="J64" s="3">
        <f t="shared" si="2"/>
        <v>1.0769775006027904</v>
      </c>
      <c r="L64" s="3">
        <f>AVERAGE('6B'!$J63:$J93) + Calibration!$C$11</f>
        <v>399.0841281239725</v>
      </c>
      <c r="M64" s="3">
        <f>'6B'!K93</f>
        <v>616.28808102027506</v>
      </c>
      <c r="N64" s="3">
        <f>'6B'!L93</f>
        <v>574.97722475054275</v>
      </c>
      <c r="O64" s="3">
        <f t="shared" si="3"/>
        <v>1.2301062034166248</v>
      </c>
      <c r="Q64" s="3">
        <f>AVERAGE('7B'!$J207:$J237) + Calibration!$C$11</f>
        <v>397.76438678963694</v>
      </c>
      <c r="R64" s="3">
        <f>'7B'!K237</f>
        <v>664.35281327643338</v>
      </c>
      <c r="S64" s="3">
        <f>'7B'!L237</f>
        <v>570.07155227916144</v>
      </c>
      <c r="T64" s="3">
        <f t="shared" si="4"/>
        <v>1.5097887161245467</v>
      </c>
    </row>
    <row r="65" spans="1:20" x14ac:dyDescent="0.25">
      <c r="A65" s="3">
        <f t="shared" si="5"/>
        <v>7.6666666666666563</v>
      </c>
      <c r="B65" s="3">
        <f>AVERAGE('4B'!$J64:$J94) + Calibration!$C$11</f>
        <v>406.10227300243611</v>
      </c>
      <c r="C65" s="2">
        <f>'4B'!K94</f>
        <v>526.67237066313646</v>
      </c>
      <c r="D65" s="2">
        <f>'4B'!L94</f>
        <v>574.52373303867955</v>
      </c>
      <c r="E65" s="3">
        <f t="shared" si="1"/>
        <v>0.68283299222359839</v>
      </c>
      <c r="G65" s="3">
        <f>AVERAGE('5B'!$J64:$J94) + Calibration!$C$11</f>
        <v>398.08690251269212</v>
      </c>
      <c r="H65" s="3">
        <f>'5B'!K94</f>
        <v>588.53348961052939</v>
      </c>
      <c r="I65" s="3">
        <f>'5B'!L94</f>
        <v>573.65803534671829</v>
      </c>
      <c r="J65" s="3">
        <f t="shared" si="2"/>
        <v>1.0785693588201826</v>
      </c>
      <c r="L65" s="3">
        <f>AVERAGE('6B'!$J64:$J94) + Calibration!$C$11</f>
        <v>398.67851173411708</v>
      </c>
      <c r="M65" s="3">
        <f>'6B'!K94</f>
        <v>617.78500701067389</v>
      </c>
      <c r="N65" s="3">
        <f>'6B'!L94</f>
        <v>574.77111763810422</v>
      </c>
      <c r="O65" s="3">
        <f t="shared" si="3"/>
        <v>1.2408810035664688</v>
      </c>
      <c r="Q65" s="3">
        <f>AVERAGE('7B'!$J208:$J238) + Calibration!$C$11</f>
        <v>397.90289047317071</v>
      </c>
      <c r="R65" s="3">
        <f>'7B'!K238</f>
        <v>688.38522593184814</v>
      </c>
      <c r="S65" s="3">
        <f>'7B'!L238</f>
        <v>569.6181141583628</v>
      </c>
      <c r="T65" s="3">
        <f t="shared" si="4"/>
        <v>1.6451087471748806</v>
      </c>
    </row>
    <row r="66" spans="1:20" x14ac:dyDescent="0.25">
      <c r="A66" s="3">
        <f t="shared" si="5"/>
        <v>7.7499999999999893</v>
      </c>
      <c r="B66" s="3">
        <f>AVERAGE('4B'!$J65:$J95) + Calibration!$C$11</f>
        <v>405.86681755166109</v>
      </c>
      <c r="C66" s="2">
        <f>'4B'!K95</f>
        <v>595.93742902506972</v>
      </c>
      <c r="D66" s="2">
        <f>'4B'!L95</f>
        <v>574.31763004863058</v>
      </c>
      <c r="E66" s="3">
        <f t="shared" si="1"/>
        <v>1.0764400700030314</v>
      </c>
      <c r="G66" s="3">
        <f>AVERAGE('5B'!$J65:$J95) + Calibration!$C$11</f>
        <v>397.242033861864</v>
      </c>
      <c r="H66" s="3">
        <f>'5B'!K95</f>
        <v>586.55103266705135</v>
      </c>
      <c r="I66" s="3">
        <f>'5B'!L95</f>
        <v>574.31763004863058</v>
      </c>
      <c r="J66" s="3">
        <f t="shared" si="2"/>
        <v>1.0721267761826976</v>
      </c>
      <c r="L66" s="3">
        <f>AVERAGE('6B'!$J65:$J95) + Calibration!$C$11</f>
        <v>398.35797601166337</v>
      </c>
      <c r="M66" s="3">
        <f>'6B'!K95</f>
        <v>616.04528924567626</v>
      </c>
      <c r="N66" s="3">
        <f>'6B'!L95</f>
        <v>574.31763004863058</v>
      </c>
      <c r="O66" s="3">
        <f t="shared" si="3"/>
        <v>1.2328436515246106</v>
      </c>
      <c r="Q66" s="3">
        <f>AVERAGE('7B'!$J209:$J239) + Calibration!$C$11</f>
        <v>398.04139296953514</v>
      </c>
      <c r="R66" s="3">
        <f>'7B'!K239</f>
        <v>713.26721559730595</v>
      </c>
      <c r="S66" s="3">
        <f>'7B'!L239</f>
        <v>569.6181141583628</v>
      </c>
      <c r="T66" s="3">
        <f t="shared" si="4"/>
        <v>1.7852402533238168</v>
      </c>
    </row>
    <row r="67" spans="1:20" x14ac:dyDescent="0.25">
      <c r="A67" s="3">
        <f t="shared" si="5"/>
        <v>7.8333333333333224</v>
      </c>
      <c r="B67" s="3">
        <f>AVERAGE('4B'!$J66:$J96) + Calibration!$C$11</f>
        <v>405.52451804723745</v>
      </c>
      <c r="C67" s="2">
        <f>'4B'!K96</f>
        <v>538.68858103669902</v>
      </c>
      <c r="D67" s="2">
        <f>'4B'!L96</f>
        <v>573.20459722591977</v>
      </c>
      <c r="E67" s="3">
        <f t="shared" si="1"/>
        <v>0.75415726910689806</v>
      </c>
      <c r="G67" s="3">
        <f>AVERAGE('5B'!$J66:$J96) + Calibration!$C$11</f>
        <v>396.45256605129242</v>
      </c>
      <c r="H67" s="3">
        <f>'5B'!K96</f>
        <v>590.47548800133313</v>
      </c>
      <c r="I67" s="3">
        <f>'5B'!L96</f>
        <v>574.52373303867955</v>
      </c>
      <c r="J67" s="3">
        <f t="shared" si="2"/>
        <v>1.0988234639068004</v>
      </c>
      <c r="L67" s="3">
        <f>AVERAGE('6B'!$J66:$J96) + Calibration!$C$11</f>
        <v>398.1126282744811</v>
      </c>
      <c r="M67" s="3">
        <f>'6B'!K96</f>
        <v>606.21386903751613</v>
      </c>
      <c r="N67" s="3">
        <f>'6B'!L96</f>
        <v>573.65803534671829</v>
      </c>
      <c r="O67" s="3">
        <f t="shared" si="3"/>
        <v>1.1785541827754813</v>
      </c>
      <c r="Q67" s="3">
        <f>AVERAGE('7B'!$J210:$J240) + Calibration!$C$11</f>
        <v>398.01962819825746</v>
      </c>
      <c r="R67" s="3">
        <f>'7B'!K240</f>
        <v>696.23418515067476</v>
      </c>
      <c r="S67" s="3">
        <f>'7B'!L240</f>
        <v>571.18463457054713</v>
      </c>
      <c r="T67" s="3">
        <f t="shared" si="4"/>
        <v>1.688899173172246</v>
      </c>
    </row>
    <row r="68" spans="1:20" x14ac:dyDescent="0.25">
      <c r="A68" s="3">
        <f t="shared" si="5"/>
        <v>7.9166666666666554</v>
      </c>
      <c r="B68" s="3">
        <f>AVERAGE('4B'!$J67:$J97) + Calibration!$C$11</f>
        <v>405.1307731529447</v>
      </c>
      <c r="C68" s="2">
        <f>'4B'!K97</f>
        <v>509.19427186195571</v>
      </c>
      <c r="D68" s="2">
        <f>'4B'!L97</f>
        <v>573.86419192783205</v>
      </c>
      <c r="E68" s="3">
        <f t="shared" ref="E68:E92" si="6">(C68-B68)/(7*35314.6667/1400)</f>
        <v>0.58935002611258402</v>
      </c>
      <c r="G68" s="3">
        <f>AVERAGE('5B'!$J67:$J97) + Calibration!$C$11</f>
        <v>395.68486301199852</v>
      </c>
      <c r="H68" s="3">
        <f>'5B'!K97</f>
        <v>595.08780346476328</v>
      </c>
      <c r="I68" s="3">
        <f>'5B'!L97</f>
        <v>574.97722475054275</v>
      </c>
      <c r="J68" s="3">
        <f t="shared" ref="J68:J92" si="7">(H68-G68)/(7*35314.6667/1400)</f>
        <v>1.1292924956460924</v>
      </c>
      <c r="L68" s="3">
        <f>AVERAGE('6B'!$J67:$J97) + Calibration!$C$11</f>
        <v>397.94246614823135</v>
      </c>
      <c r="M68" s="3">
        <f>'6B'!K97</f>
        <v>622.84234632424591</v>
      </c>
      <c r="N68" s="3">
        <f>'6B'!L97</f>
        <v>575.18332774059172</v>
      </c>
      <c r="O68" s="3">
        <f t="shared" ref="O68:O92" si="8">(M68-L68)/(7*35314.6667/1400)</f>
        <v>1.2736910818757043</v>
      </c>
      <c r="Q68" s="3">
        <f>AVERAGE('7B'!$J211:$J241) + Calibration!$C$11</f>
        <v>397.98599212927866</v>
      </c>
      <c r="R68" s="3">
        <f>'7B'!K241</f>
        <v>663.2604444917913</v>
      </c>
      <c r="S68" s="3">
        <f>'7B'!L241</f>
        <v>570.3189368785861</v>
      </c>
      <c r="T68" s="3">
        <f t="shared" ref="T68:T92" si="9">(R68-Q68)/(7*35314.6667/1400)</f>
        <v>1.5023471953793783</v>
      </c>
    </row>
    <row r="69" spans="1:20" x14ac:dyDescent="0.25">
      <c r="A69" s="3">
        <f t="shared" ref="A69:A92" si="10">1/12+A68</f>
        <v>7.9999999999999885</v>
      </c>
      <c r="B69" s="3">
        <f>AVERAGE('4B'!$J68:$J98) + Calibration!$C$11</f>
        <v>404.71526447668197</v>
      </c>
      <c r="C69" s="2">
        <f>'4B'!K98</f>
        <v>514.65616433542914</v>
      </c>
      <c r="D69" s="2">
        <f>'4B'!L98</f>
        <v>573.41070021596875</v>
      </c>
      <c r="E69" s="3">
        <f t="shared" si="6"/>
        <v>0.6226359194761828</v>
      </c>
      <c r="G69" s="3">
        <f>AVERAGE('5B'!$J68:$J98) + Calibration!$C$11</f>
        <v>394.95871089968949</v>
      </c>
      <c r="H69" s="3">
        <f>'5B'!K98</f>
        <v>599.01225879904507</v>
      </c>
      <c r="I69" s="3">
        <f>'5B'!L98</f>
        <v>573.86419192783205</v>
      </c>
      <c r="J69" s="3">
        <f t="shared" si="7"/>
        <v>1.1556306031870638</v>
      </c>
      <c r="L69" s="3">
        <f>AVERAGE('6B'!$J68:$J98) + Calibration!$C$11</f>
        <v>397.70701069745627</v>
      </c>
      <c r="M69" s="3">
        <f>'6B'!K98</f>
        <v>632.87609166261984</v>
      </c>
      <c r="N69" s="3">
        <f>'6B'!L98</f>
        <v>575.18332774059172</v>
      </c>
      <c r="O69" s="3">
        <f t="shared" si="8"/>
        <v>1.3318493585848485</v>
      </c>
      <c r="Q69" s="3">
        <f>AVERAGE('7B'!$J212:$J242) + Calibration!$C$11</f>
        <v>397.82572347660556</v>
      </c>
      <c r="R69" s="3">
        <f>'7B'!K242</f>
        <v>650.79921431394223</v>
      </c>
      <c r="S69" s="3">
        <f>'7B'!L242</f>
        <v>570.52503986863508</v>
      </c>
      <c r="T69" s="3">
        <f t="shared" si="9"/>
        <v>1.4326823072484876</v>
      </c>
    </row>
    <row r="70" spans="1:20" x14ac:dyDescent="0.25">
      <c r="A70" s="3">
        <f t="shared" si="10"/>
        <v>8.0833333333333215</v>
      </c>
      <c r="B70" s="3">
        <f>AVERAGE('4B'!$J69:$J99) + Calibration!$C$11</f>
        <v>404.24435357513175</v>
      </c>
      <c r="C70" s="2">
        <f>'4B'!K99</f>
        <v>527.1173945132781</v>
      </c>
      <c r="D70" s="2">
        <f>'4B'!L99</f>
        <v>574.31763004863058</v>
      </c>
      <c r="E70" s="3">
        <f t="shared" si="6"/>
        <v>0.69587541053103774</v>
      </c>
      <c r="G70" s="3">
        <f>AVERAGE('5B'!$J69:$J99) + Calibration!$C$11</f>
        <v>394.2958742877812</v>
      </c>
      <c r="H70" s="3">
        <f>'5B'!K99</f>
        <v>581.08913614772257</v>
      </c>
      <c r="I70" s="3">
        <f>'5B'!L99</f>
        <v>574.52373303867955</v>
      </c>
      <c r="J70" s="3">
        <f t="shared" si="7"/>
        <v>1.0578792287451568</v>
      </c>
      <c r="L70" s="3">
        <f>AVERAGE('6B'!$J69:$J99) + Calibration!$C$11</f>
        <v>397.55861472751513</v>
      </c>
      <c r="M70" s="3">
        <f>'6B'!K99</f>
        <v>623.69197188455223</v>
      </c>
      <c r="N70" s="3">
        <f>'6B'!L99</f>
        <v>575.43066287134127</v>
      </c>
      <c r="O70" s="3">
        <f t="shared" si="8"/>
        <v>1.2806767175692306</v>
      </c>
      <c r="Q70" s="3">
        <f>AVERAGE('7B'!$J213:$J243) + Calibration!$C$11</f>
        <v>397.52695252542958</v>
      </c>
      <c r="R70" s="3">
        <f>'7B'!K243</f>
        <v>639.63263354654134</v>
      </c>
      <c r="S70" s="3">
        <f>'7B'!L243</f>
        <v>572.09156440320908</v>
      </c>
      <c r="T70" s="3">
        <f t="shared" si="9"/>
        <v>1.3711338865396214</v>
      </c>
    </row>
    <row r="71" spans="1:20" x14ac:dyDescent="0.25">
      <c r="A71" s="3">
        <f t="shared" si="10"/>
        <v>8.1666666666666554</v>
      </c>
      <c r="B71" s="3">
        <f>AVERAGE('4B'!$J70:$J100) + Calibration!$C$11</f>
        <v>403.74178423086573</v>
      </c>
      <c r="C71" s="2">
        <f>'4B'!K100</f>
        <v>528.20981184818334</v>
      </c>
      <c r="D71" s="2">
        <f>'4B'!L100</f>
        <v>573.86419192783205</v>
      </c>
      <c r="E71" s="3">
        <f t="shared" si="6"/>
        <v>0.70490840915860942</v>
      </c>
      <c r="G71" s="3">
        <f>AVERAGE('5B'!$J70:$J100) + Calibration!$C$11</f>
        <v>393.61127310245683</v>
      </c>
      <c r="H71" s="3">
        <f>'5B'!K100</f>
        <v>583.71894611741163</v>
      </c>
      <c r="I71" s="3">
        <f>'5B'!L100</f>
        <v>574.52373303867955</v>
      </c>
      <c r="J71" s="3">
        <f t="shared" si="7"/>
        <v>1.0766499632004443</v>
      </c>
      <c r="L71" s="3">
        <f>AVERAGE('6B'!$J70:$J100) + Calibration!$C$11</f>
        <v>397.38845378843467</v>
      </c>
      <c r="M71" s="3">
        <f>'6B'!K100</f>
        <v>629.59893675843057</v>
      </c>
      <c r="N71" s="3">
        <f>'6B'!L100</f>
        <v>576.29636056330253</v>
      </c>
      <c r="O71" s="3">
        <f t="shared" si="8"/>
        <v>1.3150937254633406</v>
      </c>
      <c r="Q71" s="3">
        <f>AVERAGE('7B'!$J214:$J244) + Calibration!$C$11</f>
        <v>397.50518775415179</v>
      </c>
      <c r="R71" s="3">
        <f>'7B'!K244</f>
        <v>645.78234164475521</v>
      </c>
      <c r="S71" s="3">
        <f>'7B'!L244</f>
        <v>571.18463457054713</v>
      </c>
      <c r="T71" s="3">
        <f t="shared" si="9"/>
        <v>1.4060852166593061</v>
      </c>
    </row>
    <row r="72" spans="1:20" x14ac:dyDescent="0.25">
      <c r="A72" s="3">
        <f t="shared" si="10"/>
        <v>8.2499999999999893</v>
      </c>
      <c r="B72" s="3">
        <f>AVERAGE('4B'!$J71:$J101) + Calibration!$C$11</f>
        <v>403.21745150035281</v>
      </c>
      <c r="C72" s="2">
        <f>'4B'!K101</f>
        <v>537.83895143053746</v>
      </c>
      <c r="D72" s="2">
        <f>'4B'!L101</f>
        <v>574.07029491788091</v>
      </c>
      <c r="E72" s="3">
        <f t="shared" si="6"/>
        <v>0.76241127276551435</v>
      </c>
      <c r="G72" s="3">
        <f>AVERAGE('5B'!$J71:$J101) + Calibration!$C$11</f>
        <v>393.02362467368152</v>
      </c>
      <c r="H72" s="3">
        <f>'5B'!K101</f>
        <v>597.02979780971168</v>
      </c>
      <c r="I72" s="3">
        <f>'5B'!L101</f>
        <v>573.41070021596875</v>
      </c>
      <c r="J72" s="3">
        <f t="shared" si="7"/>
        <v>1.1553623024058168</v>
      </c>
      <c r="L72" s="3">
        <f>AVERAGE('6B'!$J71:$J101) + Calibration!$C$11</f>
        <v>397.32315927673994</v>
      </c>
      <c r="M72" s="3">
        <f>'6B'!K101</f>
        <v>624.58206408924354</v>
      </c>
      <c r="N72" s="3">
        <f>'6B'!L101</f>
        <v>575.18332774059172</v>
      </c>
      <c r="O72" s="3">
        <f t="shared" si="8"/>
        <v>1.2870511096314754</v>
      </c>
      <c r="Q72" s="3">
        <f>AVERAGE('7B'!$J215:$J245) + Calibration!$C$11</f>
        <v>397.5150812277285</v>
      </c>
      <c r="R72" s="3">
        <f>'7B'!K245</f>
        <v>637.69063920159283</v>
      </c>
      <c r="S72" s="3">
        <f>'7B'!L245</f>
        <v>570.52503986863508</v>
      </c>
      <c r="T72" s="3">
        <f t="shared" si="9"/>
        <v>1.3602028868864522</v>
      </c>
    </row>
    <row r="73" spans="1:20" x14ac:dyDescent="0.25">
      <c r="A73" s="3">
        <f t="shared" si="10"/>
        <v>8.3333333333333233</v>
      </c>
      <c r="B73" s="3">
        <f>AVERAGE('4B'!$J72:$J102) + Calibration!$C$11</f>
        <v>402.88702329363031</v>
      </c>
      <c r="C73" s="2">
        <f>'4B'!K102</f>
        <v>523.84028411349675</v>
      </c>
      <c r="D73" s="2">
        <f>'4B'!L102</f>
        <v>573.20459722591977</v>
      </c>
      <c r="E73" s="3">
        <f t="shared" si="6"/>
        <v>0.68500298670448123</v>
      </c>
      <c r="G73" s="3">
        <f>AVERAGE('5B'!$J72:$J102) + Calibration!$C$11</f>
        <v>392.66945268438735</v>
      </c>
      <c r="H73" s="3">
        <f>'5B'!K102</f>
        <v>575.62724367424926</v>
      </c>
      <c r="I73" s="3">
        <f>'5B'!L102</f>
        <v>573.41070021596875</v>
      </c>
      <c r="J73" s="3">
        <f t="shared" si="7"/>
        <v>1.0361575406847143</v>
      </c>
      <c r="L73" s="3">
        <f>AVERAGE('6B'!$J72:$J102) + Calibration!$C$11</f>
        <v>397.28160736044737</v>
      </c>
      <c r="M73" s="3">
        <f>'6B'!K102</f>
        <v>620.65760875496164</v>
      </c>
      <c r="N73" s="3">
        <f>'6B'!L102</f>
        <v>575.18332774059172</v>
      </c>
      <c r="O73" s="3">
        <f t="shared" si="8"/>
        <v>1.2650607935343434</v>
      </c>
      <c r="Q73" s="3">
        <f>AVERAGE('7B'!$J216:$J246) + Calibration!$C$11</f>
        <v>397.44978790320312</v>
      </c>
      <c r="R73" s="3">
        <f>'7B'!K246</f>
        <v>633.96846044726192</v>
      </c>
      <c r="S73" s="3">
        <f>'7B'!L246</f>
        <v>569.41200704592427</v>
      </c>
      <c r="T73" s="3">
        <f t="shared" si="9"/>
        <v>1.3394925941297857</v>
      </c>
    </row>
    <row r="74" spans="1:20" x14ac:dyDescent="0.25">
      <c r="A74" s="3">
        <f t="shared" si="10"/>
        <v>8.4166666666666572</v>
      </c>
      <c r="B74" s="3">
        <f>AVERAGE('4B'!$J73:$J103) + Calibration!$C$11</f>
        <v>402.38445533439511</v>
      </c>
      <c r="C74" s="2">
        <f>'4B'!K103</f>
        <v>522.7478667785914</v>
      </c>
      <c r="D74" s="2">
        <f>'4B'!L103</f>
        <v>573.65803534671829</v>
      </c>
      <c r="E74" s="3">
        <f t="shared" si="6"/>
        <v>0.68166245184580077</v>
      </c>
      <c r="G74" s="3">
        <f>AVERAGE('5B'!$J73:$J103) + Calibration!$C$11</f>
        <v>392.35880924834095</v>
      </c>
      <c r="H74" s="3">
        <f>'5B'!K103</f>
        <v>562.51866451604451</v>
      </c>
      <c r="I74" s="3">
        <f>'5B'!L103</f>
        <v>572.95726209517022</v>
      </c>
      <c r="J74" s="3">
        <f t="shared" si="7"/>
        <v>0.96367810413288446</v>
      </c>
      <c r="L74" s="3">
        <f>AVERAGE('6B'!$J73:$J103) + Calibration!$C$11</f>
        <v>397.28160736044742</v>
      </c>
      <c r="M74" s="3">
        <f>'6B'!K103</f>
        <v>620.41481698036284</v>
      </c>
      <c r="N74" s="3">
        <f>'6B'!L103</f>
        <v>575.88415458320458</v>
      </c>
      <c r="O74" s="3">
        <f t="shared" si="8"/>
        <v>1.2636857740464835</v>
      </c>
      <c r="Q74" s="3">
        <f>AVERAGE('7B'!$J217:$J247) + Calibration!$C$11</f>
        <v>397.47155287234233</v>
      </c>
      <c r="R74" s="3">
        <f>'7B'!K247</f>
        <v>635.70817821225955</v>
      </c>
      <c r="S74" s="3">
        <f>'7B'!L247</f>
        <v>569.20585458720018</v>
      </c>
      <c r="T74" s="3">
        <f t="shared" si="9"/>
        <v>1.34922199529023</v>
      </c>
    </row>
    <row r="75" spans="1:20" x14ac:dyDescent="0.25">
      <c r="A75" s="3">
        <f t="shared" si="10"/>
        <v>8.4999999999999911</v>
      </c>
      <c r="B75" s="3">
        <f>AVERAGE('4B'!$J74:$J104) + Calibration!$C$11</f>
        <v>401.77504193648059</v>
      </c>
      <c r="C75" s="2">
        <f>'4B'!K104</f>
        <v>522.7478667785914</v>
      </c>
      <c r="D75" s="2">
        <f>'4B'!L104</f>
        <v>573.65803534671829</v>
      </c>
      <c r="E75" s="3">
        <f t="shared" si="6"/>
        <v>0.6851137849878719</v>
      </c>
      <c r="G75" s="3">
        <f>AVERAGE('5B'!$J74:$J104) + Calibration!$C$11</f>
        <v>392.06993177074156</v>
      </c>
      <c r="H75" s="3">
        <f>'5B'!K104</f>
        <v>576.71961245889122</v>
      </c>
      <c r="I75" s="3">
        <f>'5B'!L104</f>
        <v>573.86419192783205</v>
      </c>
      <c r="J75" s="3">
        <f t="shared" si="7"/>
        <v>1.0457393368979446</v>
      </c>
      <c r="L75" s="3">
        <f>AVERAGE('6B'!$J74:$J104) + Calibration!$C$11</f>
        <v>397.25984239130804</v>
      </c>
      <c r="M75" s="3">
        <f>'6B'!K104</f>
        <v>620.41481698036284</v>
      </c>
      <c r="N75" s="3">
        <f>'6B'!L104</f>
        <v>575.18332774059172</v>
      </c>
      <c r="O75" s="3">
        <f t="shared" si="8"/>
        <v>1.2638090371049986</v>
      </c>
      <c r="Q75" s="3">
        <f>AVERAGE('7B'!$J218:$J248) + Calibration!$C$11</f>
        <v>397.5566333418825</v>
      </c>
      <c r="R75" s="3">
        <f>'7B'!K248</f>
        <v>637.04329022123727</v>
      </c>
      <c r="S75" s="3">
        <f>'7B'!L248</f>
        <v>569.20585458720018</v>
      </c>
      <c r="T75" s="3">
        <f t="shared" si="9"/>
        <v>1.3563013855620205</v>
      </c>
    </row>
    <row r="76" spans="1:20" x14ac:dyDescent="0.25">
      <c r="A76" s="3">
        <f t="shared" si="10"/>
        <v>8.583333333333325</v>
      </c>
      <c r="B76" s="3">
        <f>AVERAGE('4B'!$J75:$J105) + Calibration!$C$11</f>
        <v>401.19728698128188</v>
      </c>
      <c r="C76" s="2">
        <f>'4B'!K105</f>
        <v>522.7478667785914</v>
      </c>
      <c r="D76" s="2">
        <f>'4B'!L105</f>
        <v>573.20459722591977</v>
      </c>
      <c r="E76" s="3">
        <f t="shared" si="6"/>
        <v>0.68838582467668885</v>
      </c>
      <c r="G76" s="3">
        <f>AVERAGE('5B'!$J75:$J105) + Calibration!$C$11</f>
        <v>391.96308652992366</v>
      </c>
      <c r="H76" s="3">
        <f>'5B'!K105</f>
        <v>570.61036695920689</v>
      </c>
      <c r="I76" s="3">
        <f>'5B'!L105</f>
        <v>574.31763004863058</v>
      </c>
      <c r="J76" s="3">
        <f t="shared" si="7"/>
        <v>1.0117455274144393</v>
      </c>
      <c r="L76" s="3">
        <f>AVERAGE('6B'!$J75:$J105) + Calibration!$C$11</f>
        <v>397.34492404801756</v>
      </c>
      <c r="M76" s="3">
        <f>'6B'!K105</f>
        <v>621.06216191486328</v>
      </c>
      <c r="N76" s="3">
        <f>'6B'!L105</f>
        <v>573.65803534671829</v>
      </c>
      <c r="O76" s="3">
        <f t="shared" si="8"/>
        <v>1.2669933417032402</v>
      </c>
      <c r="Q76" s="3">
        <f>AVERAGE('7B'!$J219:$J249) + Calibration!$C$11</f>
        <v>397.58829178459843</v>
      </c>
      <c r="R76" s="3">
        <f>'7B'!K249</f>
        <v>641.81741966608865</v>
      </c>
      <c r="S76" s="3">
        <f>'7B'!L249</f>
        <v>568.95851945645063</v>
      </c>
      <c r="T76" s="3">
        <f t="shared" si="9"/>
        <v>1.3831597503452593</v>
      </c>
    </row>
    <row r="77" spans="1:20" x14ac:dyDescent="0.25">
      <c r="A77" s="3">
        <f t="shared" si="10"/>
        <v>8.666666666666659</v>
      </c>
      <c r="B77" s="3">
        <f>AVERAGE('4B'!$J76:$J106) + Calibration!$C$11</f>
        <v>400.7699060180102</v>
      </c>
      <c r="C77" s="2">
        <f>'4B'!K106</f>
        <v>503.53009876267629</v>
      </c>
      <c r="D77" s="2">
        <f>'4B'!L106</f>
        <v>574.07029491788091</v>
      </c>
      <c r="E77" s="3">
        <f t="shared" si="6"/>
        <v>0.58196892309713388</v>
      </c>
      <c r="G77" s="3">
        <f>AVERAGE('5B'!$J76:$J106) + Calibration!$C$11</f>
        <v>391.83447631996648</v>
      </c>
      <c r="H77" s="3">
        <f>'5B'!K106</f>
        <v>552.03989937338406</v>
      </c>
      <c r="I77" s="3">
        <f>'5B'!L106</f>
        <v>574.77111763810422</v>
      </c>
      <c r="J77" s="3">
        <f t="shared" si="7"/>
        <v>0.9073024781141007</v>
      </c>
      <c r="L77" s="3">
        <f>AVERAGE('6B'!$J76:$J106) + Calibration!$C$11</f>
        <v>397.44187700242821</v>
      </c>
      <c r="M77" s="3">
        <f>'6B'!K106</f>
        <v>630.24628573878613</v>
      </c>
      <c r="N77" s="3">
        <f>'6B'!L106</f>
        <v>574.31763004863058</v>
      </c>
      <c r="O77" s="3">
        <f t="shared" si="8"/>
        <v>1.3184573464280092</v>
      </c>
      <c r="Q77" s="3">
        <f>AVERAGE('7B'!$J220:$J250) + Calibration!$C$11</f>
        <v>397.7169019945556</v>
      </c>
      <c r="R77" s="3">
        <f>'7B'!K250</f>
        <v>642.70751187077985</v>
      </c>
      <c r="S77" s="3">
        <f>'7B'!L250</f>
        <v>569.41200704592427</v>
      </c>
      <c r="T77" s="3">
        <f t="shared" si="9"/>
        <v>1.3874723041133741</v>
      </c>
    </row>
    <row r="78" spans="1:20" x14ac:dyDescent="0.25">
      <c r="A78" s="3">
        <f t="shared" si="10"/>
        <v>8.7499999999999929</v>
      </c>
      <c r="B78" s="3">
        <f>AVERAGE('4B'!$J77:$J107) + Calibration!$C$11</f>
        <v>400.29899650149082</v>
      </c>
      <c r="C78" s="2">
        <f>'4B'!K107</f>
        <v>550.50245818833719</v>
      </c>
      <c r="D78" s="2">
        <f>'4B'!L107</f>
        <v>574.07029491788091</v>
      </c>
      <c r="E78" s="3">
        <f t="shared" si="6"/>
        <v>0.85065767695237149</v>
      </c>
      <c r="G78" s="3">
        <f>AVERAGE('5B'!$J77:$J107) + Calibration!$C$11</f>
        <v>391.85624109124421</v>
      </c>
      <c r="H78" s="3">
        <f>'5B'!K107</f>
        <v>585.25633470634</v>
      </c>
      <c r="I78" s="3">
        <f>'5B'!L107</f>
        <v>574.77111763810422</v>
      </c>
      <c r="J78" s="3">
        <f t="shared" si="7"/>
        <v>1.0952961570218969</v>
      </c>
      <c r="L78" s="3">
        <f>AVERAGE('6B'!$J77:$J107) + Calibration!$C$11</f>
        <v>397.49529902925246</v>
      </c>
      <c r="M78" s="3">
        <f>'6B'!K107</f>
        <v>638.13565900587935</v>
      </c>
      <c r="N78" s="3">
        <f>'6B'!L107</f>
        <v>574.97722475054275</v>
      </c>
      <c r="O78" s="3">
        <f t="shared" si="8"/>
        <v>1.3628352322896302</v>
      </c>
      <c r="Q78" s="3">
        <f>AVERAGE('7B'!$J221:$J251) + Calibration!$C$11</f>
        <v>397.80198246409583</v>
      </c>
      <c r="R78" s="3">
        <f>'7B'!K251</f>
        <v>643.59760407547117</v>
      </c>
      <c r="S78" s="3">
        <f>'7B'!L251</f>
        <v>568.95851945645063</v>
      </c>
      <c r="T78" s="3">
        <f t="shared" si="9"/>
        <v>1.3920313828779549</v>
      </c>
    </row>
    <row r="79" spans="1:20" x14ac:dyDescent="0.25">
      <c r="A79" s="3">
        <f t="shared" si="10"/>
        <v>8.8333333333333268</v>
      </c>
      <c r="B79" s="3">
        <f>AVERAGE('4B'!$J78:$J108) + Calibration!$C$11</f>
        <v>399.88150901179591</v>
      </c>
      <c r="C79" s="2">
        <f>'4B'!K108</f>
        <v>536.09923771139495</v>
      </c>
      <c r="D79" s="2">
        <f>'4B'!L108</f>
        <v>574.97722475054275</v>
      </c>
      <c r="E79" s="3">
        <f t="shared" si="6"/>
        <v>0.7714513058088639</v>
      </c>
      <c r="G79" s="3">
        <f>AVERAGE('5B'!$J78:$J108) + Calibration!$C$11</f>
        <v>392.07982504645662</v>
      </c>
      <c r="H79" s="3">
        <f>'5B'!K108</f>
        <v>581.08913614772257</v>
      </c>
      <c r="I79" s="3">
        <f>'5B'!L108</f>
        <v>574.52373303867955</v>
      </c>
      <c r="J79" s="3">
        <f t="shared" si="7"/>
        <v>1.0704295340341747</v>
      </c>
      <c r="L79" s="3">
        <f>AVERAGE('6B'!$J78:$J108) + Calibration!$C$11</f>
        <v>397.62390904134816</v>
      </c>
      <c r="M79" s="3">
        <f>'6B'!K108</f>
        <v>640.96779410578222</v>
      </c>
      <c r="N79" s="3">
        <f>'6B'!L108</f>
        <v>575.18332774059172</v>
      </c>
      <c r="O79" s="3">
        <f t="shared" si="8"/>
        <v>1.3781462933327588</v>
      </c>
      <c r="Q79" s="3">
        <f>AVERAGE('7B'!$J222:$J252) + Calibration!$C$11</f>
        <v>397.86727697579062</v>
      </c>
      <c r="R79" s="3">
        <f>'7B'!K252</f>
        <v>651.4465632942979</v>
      </c>
      <c r="S79" s="3">
        <f>'7B'!L252</f>
        <v>569.6181141583628</v>
      </c>
      <c r="T79" s="3">
        <f t="shared" si="9"/>
        <v>1.4361131507918621</v>
      </c>
    </row>
    <row r="80" spans="1:20" x14ac:dyDescent="0.25">
      <c r="A80" s="3">
        <f t="shared" si="10"/>
        <v>8.9166666666666607</v>
      </c>
      <c r="B80" s="3">
        <f>AVERAGE('4B'!$J79:$J109) + Calibration!$C$11</f>
        <v>399.73311304185478</v>
      </c>
      <c r="C80" s="2">
        <f>'4B'!K109</f>
        <v>522.7478667785914</v>
      </c>
      <c r="D80" s="2">
        <f>'4B'!L109</f>
        <v>576.29636056330253</v>
      </c>
      <c r="E80" s="3">
        <f t="shared" si="6"/>
        <v>0.69667798244708679</v>
      </c>
      <c r="G80" s="3">
        <f>AVERAGE('5B'!$J79:$J109) + Calibration!$C$11</f>
        <v>392.20843525641379</v>
      </c>
      <c r="H80" s="3">
        <f>'5B'!K109</f>
        <v>607.95358680251377</v>
      </c>
      <c r="I80" s="3">
        <f>'5B'!L109</f>
        <v>575.18332774059172</v>
      </c>
      <c r="J80" s="3">
        <f t="shared" si="7"/>
        <v>1.2218444726032198</v>
      </c>
      <c r="L80" s="3">
        <f>AVERAGE('6B'!$J79:$J109) + Calibration!$C$11</f>
        <v>397.69909583945019</v>
      </c>
      <c r="M80" s="3">
        <f>'6B'!K109</f>
        <v>647.07703960546655</v>
      </c>
      <c r="N80" s="3">
        <f>'6B'!L109</f>
        <v>574.77111763810422</v>
      </c>
      <c r="O80" s="3">
        <f t="shared" si="8"/>
        <v>1.4123193962695184</v>
      </c>
      <c r="Q80" s="3">
        <f>AVERAGE('7B'!$J223:$J253) + Calibration!$C$11</f>
        <v>398.06909615972523</v>
      </c>
      <c r="R80" s="3">
        <f>'7B'!K253</f>
        <v>663.2604444917913</v>
      </c>
      <c r="S80" s="3">
        <f>'7B'!L253</f>
        <v>569.6181141583628</v>
      </c>
      <c r="T80" s="3">
        <f t="shared" si="9"/>
        <v>1.5018765465628254</v>
      </c>
    </row>
    <row r="81" spans="1:20" x14ac:dyDescent="0.25">
      <c r="A81" s="3">
        <f t="shared" si="10"/>
        <v>8.9999999999999947</v>
      </c>
      <c r="B81" s="3">
        <f>AVERAGE('4B'!$J80:$J110) + Calibration!$C$11</f>
        <v>399.72124154629211</v>
      </c>
      <c r="C81" s="2">
        <f>'4B'!K110</f>
        <v>522.7478667785914</v>
      </c>
      <c r="D81" s="2">
        <f>'4B'!L110</f>
        <v>576.29636056330253</v>
      </c>
      <c r="E81" s="3">
        <f t="shared" si="6"/>
        <v>0.69674521511086096</v>
      </c>
      <c r="G81" s="3">
        <f>AVERAGE('5B'!$J80:$J110) + Calibration!$C$11</f>
        <v>392.44389070718881</v>
      </c>
      <c r="H81" s="3">
        <f>'5B'!K110</f>
        <v>599.01225879904507</v>
      </c>
      <c r="I81" s="3">
        <f>'5B'!L110</f>
        <v>574.31763004863058</v>
      </c>
      <c r="J81" s="3">
        <f t="shared" si="7"/>
        <v>1.1698729587152312</v>
      </c>
      <c r="L81" s="3">
        <f>AVERAGE('6B'!$J80:$J110) + Calibration!$C$11</f>
        <v>397.75251925130533</v>
      </c>
      <c r="M81" s="3">
        <f>'6B'!K110</f>
        <v>645.3373218404688</v>
      </c>
      <c r="N81" s="3">
        <f>'6B'!L110</f>
        <v>572.29766739325794</v>
      </c>
      <c r="O81" s="3">
        <f t="shared" si="8"/>
        <v>1.4021641755387908</v>
      </c>
      <c r="Q81" s="3">
        <f>AVERAGE('7B'!$J224:$J254) + Calibration!$C$11</f>
        <v>398.4628398668487</v>
      </c>
      <c r="R81" s="3">
        <f>'7B'!K254</f>
        <v>633.76618386731116</v>
      </c>
      <c r="S81" s="3">
        <f>'7B'!L254</f>
        <v>571.18463457054713</v>
      </c>
      <c r="T81" s="3">
        <f t="shared" si="9"/>
        <v>1.3326097397400183</v>
      </c>
    </row>
    <row r="82" spans="1:20" x14ac:dyDescent="0.25">
      <c r="A82" s="3">
        <f t="shared" si="10"/>
        <v>9.0833333333333286</v>
      </c>
      <c r="B82" s="3">
        <f>AVERAGE('4B'!$J81:$J111) + Calibration!$C$11</f>
        <v>399.6143963054742</v>
      </c>
      <c r="C82" s="2">
        <f>'4B'!K111</f>
        <v>515.34397996016958</v>
      </c>
      <c r="D82" s="2">
        <f>'4B'!L111</f>
        <v>576.29636056330253</v>
      </c>
      <c r="E82" s="3">
        <f t="shared" si="6"/>
        <v>0.65541937370002346</v>
      </c>
      <c r="G82" s="3">
        <f>AVERAGE('5B'!$J81:$J111) + Calibration!$C$11</f>
        <v>392.70110974207228</v>
      </c>
      <c r="H82" s="3">
        <f>'5B'!K111</f>
        <v>598.12216659435376</v>
      </c>
      <c r="I82" s="3">
        <f>'5B'!L111</f>
        <v>575.63681533006536</v>
      </c>
      <c r="J82" s="3">
        <f t="shared" si="7"/>
        <v>1.1633753114384142</v>
      </c>
      <c r="L82" s="3">
        <f>AVERAGE('6B'!$J81:$J111) + Calibration!$C$11</f>
        <v>397.89102174766987</v>
      </c>
      <c r="M82" s="3">
        <f>'6B'!K111</f>
        <v>635.70817821225955</v>
      </c>
      <c r="N82" s="3">
        <f>'6B'!L111</f>
        <v>572.5450025240076</v>
      </c>
      <c r="O82" s="3">
        <f t="shared" si="8"/>
        <v>1.3468463881302306</v>
      </c>
      <c r="Q82" s="3">
        <f>AVERAGE('7B'!$J225:$J255) + Calibration!$C$11</f>
        <v>399.07225445193262</v>
      </c>
      <c r="R82" s="3">
        <f>'7B'!K255</f>
        <v>648.16940839010863</v>
      </c>
      <c r="S82" s="3">
        <f>'7B'!L255</f>
        <v>571.18463457054713</v>
      </c>
      <c r="T82" s="3">
        <f t="shared" si="9"/>
        <v>1.4107291797726409</v>
      </c>
    </row>
    <row r="83" spans="1:20" x14ac:dyDescent="0.25">
      <c r="A83" s="3">
        <f t="shared" si="10"/>
        <v>9.1666666666666625</v>
      </c>
      <c r="B83" s="3">
        <f>AVERAGE('4B'!$J82:$J112) + Calibration!$C$11</f>
        <v>399.45412883997045</v>
      </c>
      <c r="C83" s="2">
        <f>'4B'!K112</f>
        <v>532.82207876135044</v>
      </c>
      <c r="D83" s="2">
        <f>'4B'!L112</f>
        <v>575.88415458320458</v>
      </c>
      <c r="E83" s="3">
        <f t="shared" si="6"/>
        <v>0.7553119561022501</v>
      </c>
      <c r="G83" s="3">
        <f>AVERAGE('5B'!$J82:$J112) + Calibration!$C$11</f>
        <v>392.90292773883766</v>
      </c>
      <c r="H83" s="3">
        <f>'5B'!K112</f>
        <v>606.01159245756537</v>
      </c>
      <c r="I83" s="3">
        <f>'5B'!L112</f>
        <v>575.18332774059172</v>
      </c>
      <c r="J83" s="3">
        <f t="shared" si="7"/>
        <v>1.2069130739876284</v>
      </c>
      <c r="L83" s="3">
        <f>AVERAGE('6B'!$J82:$J112) + Calibration!$C$11</f>
        <v>397.91080770551531</v>
      </c>
      <c r="M83" s="3">
        <f>'6B'!K112</f>
        <v>655.61376185291533</v>
      </c>
      <c r="N83" s="3">
        <f>'6B'!L112</f>
        <v>572.95726209517022</v>
      </c>
      <c r="O83" s="3">
        <f t="shared" si="8"/>
        <v>1.4594670046674969</v>
      </c>
      <c r="Q83" s="3">
        <f>AVERAGE('7B'!$J226:$J256) + Calibration!$C$11</f>
        <v>399.60648085388374</v>
      </c>
      <c r="R83" s="3">
        <f>'7B'!K256</f>
        <v>615.8430126657255</v>
      </c>
      <c r="S83" s="3">
        <f>'7B'!L256</f>
        <v>570.07155227916144</v>
      </c>
      <c r="T83" s="3">
        <f t="shared" si="9"/>
        <v>1.2246273405255825</v>
      </c>
    </row>
    <row r="84" spans="1:20" x14ac:dyDescent="0.25">
      <c r="A84" s="3">
        <f t="shared" si="10"/>
        <v>9.2499999999999964</v>
      </c>
      <c r="B84" s="3">
        <f>AVERAGE('4B'!$J83:$J113) + Calibration!$C$11</f>
        <v>399.2523094581743</v>
      </c>
      <c r="C84" s="2">
        <f>'4B'!K113</f>
        <v>552.03989937338406</v>
      </c>
      <c r="D84" s="2">
        <f>'4B'!L113</f>
        <v>576.29636056330253</v>
      </c>
      <c r="E84" s="3">
        <f t="shared" si="6"/>
        <v>0.86529254948460121</v>
      </c>
      <c r="G84" s="3">
        <f>AVERAGE('5B'!$J83:$J113) + Calibration!$C$11</f>
        <v>392.95635095283131</v>
      </c>
      <c r="H84" s="3">
        <f>'5B'!K113</f>
        <v>583.71894611741163</v>
      </c>
      <c r="I84" s="3">
        <f>'5B'!L113</f>
        <v>575.18332774059172</v>
      </c>
      <c r="J84" s="3">
        <f t="shared" si="7"/>
        <v>1.0803590292108309</v>
      </c>
      <c r="L84" s="3">
        <f>AVERAGE('6B'!$J83:$J113) + Calibration!$C$11</f>
        <v>397.90091541910795</v>
      </c>
      <c r="M84" s="3">
        <f>'6B'!K113</f>
        <v>706.06560535883489</v>
      </c>
      <c r="N84" s="3">
        <f>'6B'!L113</f>
        <v>572.75110963644613</v>
      </c>
      <c r="O84" s="3">
        <f t="shared" si="8"/>
        <v>1.7452504510808644</v>
      </c>
      <c r="Q84" s="3">
        <f>AVERAGE('7B'!$J227:$J257) + Calibration!$C$11</f>
        <v>400.27921093936851</v>
      </c>
      <c r="R84" s="3">
        <f>'7B'!K257</f>
        <v>627.61647576909718</v>
      </c>
      <c r="S84" s="3">
        <f>'7B'!L257</f>
        <v>569.20585458720018</v>
      </c>
      <c r="T84" s="3">
        <f t="shared" si="9"/>
        <v>1.2874948913490871</v>
      </c>
    </row>
    <row r="85" spans="1:20" x14ac:dyDescent="0.25">
      <c r="A85" s="3">
        <f t="shared" si="10"/>
        <v>9.3333333333333304</v>
      </c>
      <c r="B85" s="3">
        <f>AVERAGE('4B'!$J84:$J114) + Calibration!$C$11</f>
        <v>399.18899375991185</v>
      </c>
      <c r="C85" s="2">
        <f>'4B'!K114</f>
        <v>516.84095045497634</v>
      </c>
      <c r="D85" s="2">
        <f>'4B'!L114</f>
        <v>575.18332774059172</v>
      </c>
      <c r="E85" s="3">
        <f t="shared" si="6"/>
        <v>0.66630648220199384</v>
      </c>
      <c r="G85" s="3">
        <f>AVERAGE('5B'!$J84:$J114) + Calibration!$C$11</f>
        <v>393.10474692277239</v>
      </c>
      <c r="H85" s="3">
        <f>'5B'!K114</f>
        <v>584.16396592169804</v>
      </c>
      <c r="I85" s="3">
        <f>'5B'!L114</f>
        <v>575.88415458320458</v>
      </c>
      <c r="J85" s="3">
        <f t="shared" si="7"/>
        <v>1.0820389195343907</v>
      </c>
      <c r="L85" s="3">
        <f>AVERAGE('6B'!$J84:$J114) + Calibration!$C$11</f>
        <v>397.944445159525</v>
      </c>
      <c r="M85" s="3">
        <f>'6B'!K114</f>
        <v>664.75741498659806</v>
      </c>
      <c r="N85" s="3">
        <f>'6B'!L114</f>
        <v>574.07029491788091</v>
      </c>
      <c r="O85" s="3">
        <f t="shared" si="8"/>
        <v>1.5110603879892941</v>
      </c>
      <c r="Q85" s="3">
        <f>AVERAGE('7B'!$J228:$J258) + Calibration!$C$11</f>
        <v>400.88862413942172</v>
      </c>
      <c r="R85" s="3">
        <f>'7B'!K258</f>
        <v>627.61647576909718</v>
      </c>
      <c r="S85" s="3">
        <f>'7B'!L258</f>
        <v>569.86544928911235</v>
      </c>
      <c r="T85" s="3">
        <f t="shared" si="9"/>
        <v>1.2840435593275779</v>
      </c>
    </row>
    <row r="86" spans="1:20" x14ac:dyDescent="0.25">
      <c r="A86" s="3">
        <f t="shared" si="10"/>
        <v>9.4166666666666643</v>
      </c>
      <c r="B86" s="3">
        <f>AVERAGE('4B'!$J85:$J115) + Calibration!$C$11</f>
        <v>399.06038473712397</v>
      </c>
      <c r="C86" s="2">
        <f>'4B'!K115</f>
        <v>507.45455409695796</v>
      </c>
      <c r="D86" s="2">
        <f>'4B'!L115</f>
        <v>575.88415458320458</v>
      </c>
      <c r="E86" s="3">
        <f t="shared" si="6"/>
        <v>0.61387621341947418</v>
      </c>
      <c r="G86" s="3">
        <f>AVERAGE('5B'!$J85:$J115) + Calibration!$C$11</f>
        <v>393.3184376022698</v>
      </c>
      <c r="H86" s="3">
        <f>'5B'!K115</f>
        <v>563.61103330068659</v>
      </c>
      <c r="I86" s="3">
        <f>'5B'!L115</f>
        <v>574.07029491788091</v>
      </c>
      <c r="J86" s="3">
        <f t="shared" si="7"/>
        <v>0.96442986221595439</v>
      </c>
      <c r="L86" s="3">
        <f>AVERAGE('6B'!$J85:$J115) + Calibration!$C$11</f>
        <v>397.86925697639214</v>
      </c>
      <c r="M86" s="3">
        <f>'6B'!K115</f>
        <v>684.46072204730308</v>
      </c>
      <c r="N86" s="3">
        <f>'6B'!L115</f>
        <v>573.86419192783205</v>
      </c>
      <c r="O86" s="3">
        <f t="shared" si="8"/>
        <v>1.6230733111855247</v>
      </c>
      <c r="Q86" s="3">
        <f>AVERAGE('7B'!$J229:$J259) + Calibration!$C$11</f>
        <v>401.53958945362888</v>
      </c>
      <c r="R86" s="3">
        <f>'7B'!K259</f>
        <v>628.50656797378849</v>
      </c>
      <c r="S86" s="3">
        <f>'7B'!L259</f>
        <v>571.18463457054713</v>
      </c>
      <c r="T86" s="3">
        <f t="shared" si="9"/>
        <v>1.2853978232231742</v>
      </c>
    </row>
    <row r="87" spans="1:20" x14ac:dyDescent="0.25">
      <c r="A87" s="3">
        <f t="shared" si="10"/>
        <v>9.4999999999999982</v>
      </c>
      <c r="B87" s="3">
        <f>AVERAGE('4B'!$J86:$J116) + Calibration!$C$11</f>
        <v>399.17910147350455</v>
      </c>
      <c r="C87" s="2">
        <f>'4B'!K116</f>
        <v>521.65549799394944</v>
      </c>
      <c r="D87" s="2">
        <f>'4B'!L116</f>
        <v>574.77111763810422</v>
      </c>
      <c r="E87" s="3">
        <f t="shared" si="6"/>
        <v>0.69362906670414581</v>
      </c>
      <c r="G87" s="3">
        <f>AVERAGE('5B'!$J86:$J116) + Calibration!$C$11</f>
        <v>393.5321280839056</v>
      </c>
      <c r="H87" s="3">
        <f>'5B'!K116</f>
        <v>562.31633938583059</v>
      </c>
      <c r="I87" s="3">
        <f>'5B'!L116</f>
        <v>575.63681533006536</v>
      </c>
      <c r="J87" s="3">
        <f t="shared" si="7"/>
        <v>0.95588732429931145</v>
      </c>
      <c r="L87" s="3">
        <f>AVERAGE('6B'!$J86:$J116) + Calibration!$C$11</f>
        <v>397.79407017829016</v>
      </c>
      <c r="M87" s="3">
        <f>'6B'!K116</f>
        <v>651.4465632942979</v>
      </c>
      <c r="N87" s="3">
        <f>'6B'!L116</f>
        <v>572.95726209517022</v>
      </c>
      <c r="O87" s="3">
        <f t="shared" si="8"/>
        <v>1.4365277479229768</v>
      </c>
      <c r="Q87" s="3">
        <f>AVERAGE('7B'!$J230:$J260) + Calibration!$C$11</f>
        <v>402.09558082471915</v>
      </c>
      <c r="R87" s="3">
        <f>'7B'!K260</f>
        <v>622.84234632424591</v>
      </c>
      <c r="S87" s="3">
        <f>'7B'!L260</f>
        <v>570.97848211182315</v>
      </c>
      <c r="T87" s="3">
        <f t="shared" si="9"/>
        <v>1.2501704596267744</v>
      </c>
    </row>
    <row r="88" spans="1:20" x14ac:dyDescent="0.25">
      <c r="A88" s="3">
        <f t="shared" si="10"/>
        <v>9.5833333333333321</v>
      </c>
      <c r="B88" s="3">
        <f>AVERAGE('4B'!$J87:$J117) + Calibration!$C$11</f>
        <v>399.23252350032897</v>
      </c>
      <c r="C88" s="2">
        <f>'4B'!K117</f>
        <v>563.40875672073582</v>
      </c>
      <c r="D88" s="2">
        <f>'4B'!L117</f>
        <v>576.09025757325355</v>
      </c>
      <c r="E88" s="3">
        <f t="shared" si="6"/>
        <v>0.92979064259670241</v>
      </c>
      <c r="G88" s="3">
        <f>AVERAGE('5B'!$J87:$J117) + Calibration!$C$11</f>
        <v>393.77747700825728</v>
      </c>
      <c r="H88" s="3">
        <f>'5B'!K117</f>
        <v>577.16463226317762</v>
      </c>
      <c r="I88" s="3">
        <f>'5B'!L117</f>
        <v>576.54374516272719</v>
      </c>
      <c r="J88" s="3">
        <f t="shared" si="7"/>
        <v>1.0385891890913432</v>
      </c>
      <c r="L88" s="3">
        <f>AVERAGE('6B'!$J87:$J117) + Calibration!$C$11</f>
        <v>397.90091541910795</v>
      </c>
      <c r="M88" s="3">
        <f>'6B'!K117</f>
        <v>631.13637389762209</v>
      </c>
      <c r="N88" s="3">
        <f>'6B'!L117</f>
        <v>573.41070021596875</v>
      </c>
      <c r="O88" s="3">
        <f t="shared" si="8"/>
        <v>1.3208985403139264</v>
      </c>
      <c r="Q88" s="3">
        <f>AVERAGE('7B'!$J231:$J261) + Calibration!$C$11</f>
        <v>402.59814898181583</v>
      </c>
      <c r="R88" s="3">
        <f>'7B'!K261</f>
        <v>619.56519142005652</v>
      </c>
      <c r="S88" s="3">
        <f>'7B'!L261</f>
        <v>570.97848211182315</v>
      </c>
      <c r="T88" s="3">
        <f t="shared" si="9"/>
        <v>1.2287644919964127</v>
      </c>
    </row>
    <row r="89" spans="1:20" x14ac:dyDescent="0.25">
      <c r="A89" s="3">
        <f t="shared" si="10"/>
        <v>9.6666666666666661</v>
      </c>
      <c r="B89" s="3">
        <f>AVERAGE('4B'!$J88:$J118) + Calibration!$C$11</f>
        <v>399.24241717176716</v>
      </c>
      <c r="C89" s="2">
        <f>'4B'!K118</f>
        <v>511.82407778578931</v>
      </c>
      <c r="D89" s="2">
        <f>'4B'!L118</f>
        <v>576.74985227516584</v>
      </c>
      <c r="E89" s="3">
        <f t="shared" si="6"/>
        <v>0.63759152292394217</v>
      </c>
      <c r="G89" s="3">
        <f>AVERAGE('5B'!$J88:$J118) + Calibration!$C$11</f>
        <v>394.27806734122959</v>
      </c>
      <c r="H89" s="3">
        <f>'5B'!K118</f>
        <v>562.51866451604451</v>
      </c>
      <c r="I89" s="3">
        <f>'5B'!L118</f>
        <v>575.18332774059172</v>
      </c>
      <c r="J89" s="3">
        <f t="shared" si="7"/>
        <v>0.95280863672891414</v>
      </c>
      <c r="L89" s="3">
        <f>AVERAGE('6B'!$J88:$J118) + Calibration!$C$11</f>
        <v>398.15813583902229</v>
      </c>
      <c r="M89" s="3">
        <f>'6B'!K118</f>
        <v>638.13565900587935</v>
      </c>
      <c r="N89" s="3">
        <f>'6B'!L118</f>
        <v>574.31763004863058</v>
      </c>
      <c r="O89" s="3">
        <f t="shared" si="8"/>
        <v>1.3590813426357895</v>
      </c>
      <c r="Q89" s="3">
        <f>AVERAGE('7B'!$J232:$J262) + Calibration!$C$11</f>
        <v>403.02553014294898</v>
      </c>
      <c r="R89" s="3">
        <f>'7B'!K262</f>
        <v>654.27864984393773</v>
      </c>
      <c r="S89" s="3">
        <f>'7B'!L262</f>
        <v>570.73114698107349</v>
      </c>
      <c r="T89" s="3">
        <f t="shared" si="9"/>
        <v>1.4229392101327052</v>
      </c>
    </row>
    <row r="90" spans="1:20" x14ac:dyDescent="0.25">
      <c r="A90" s="3">
        <f t="shared" si="10"/>
        <v>9.75</v>
      </c>
      <c r="B90" s="3">
        <f>AVERAGE('4B'!$J89:$J119) + Calibration!$C$11</f>
        <v>399.13557173308766</v>
      </c>
      <c r="C90" s="2">
        <f>'4B'!K119</f>
        <v>528.00748671796941</v>
      </c>
      <c r="D90" s="2">
        <f>'4B'!L119</f>
        <v>575.43066287134127</v>
      </c>
      <c r="E90" s="3">
        <f t="shared" si="6"/>
        <v>0.72984924977293775</v>
      </c>
      <c r="G90" s="3">
        <f>AVERAGE('5B'!$J89:$J119) + Calibration!$C$11</f>
        <v>394.80240026960405</v>
      </c>
      <c r="H90" s="3">
        <f>'5B'!K119</f>
        <v>573.4424535088466</v>
      </c>
      <c r="I90" s="3">
        <f>'5B'!L119</f>
        <v>574.97722475054275</v>
      </c>
      <c r="J90" s="3">
        <f t="shared" si="7"/>
        <v>1.0117045971680798</v>
      </c>
      <c r="L90" s="3">
        <f>AVERAGE('6B'!$J89:$J119) + Calibration!$C$11</f>
        <v>398.34016787794224</v>
      </c>
      <c r="M90" s="3">
        <f>'6B'!K119</f>
        <v>635.06082923190399</v>
      </c>
      <c r="N90" s="3">
        <f>'6B'!L119</f>
        <v>574.31763004863058</v>
      </c>
      <c r="O90" s="3">
        <f t="shared" si="8"/>
        <v>1.3406365313591462</v>
      </c>
      <c r="Q90" s="3">
        <f>AVERAGE('7B'!$J233:$J263) + Calibration!$C$11</f>
        <v>403.30451513627952</v>
      </c>
      <c r="R90" s="3">
        <f>'7B'!K263</f>
        <v>641.81741966608865</v>
      </c>
      <c r="S90" s="3">
        <f>'7B'!L263</f>
        <v>570.73114698107349</v>
      </c>
      <c r="T90" s="3">
        <f t="shared" si="9"/>
        <v>1.3507866663785282</v>
      </c>
    </row>
    <row r="91" spans="1:20" x14ac:dyDescent="0.25">
      <c r="A91" s="3">
        <f t="shared" si="10"/>
        <v>9.8333333333333339</v>
      </c>
      <c r="B91" s="3">
        <f>AVERAGE('4B'!$J90:$J120) + Calibration!$C$11</f>
        <v>398.92188125145185</v>
      </c>
      <c r="C91" s="2">
        <f>'4B'!K120</f>
        <v>501.54758922307974</v>
      </c>
      <c r="D91" s="2">
        <f>'4B'!L120</f>
        <v>575.18332774059172</v>
      </c>
      <c r="E91" s="3">
        <f t="shared" si="6"/>
        <v>0.58120728615925399</v>
      </c>
      <c r="G91" s="3">
        <f>AVERAGE('5B'!$J90:$J120) + Calibration!$C$11</f>
        <v>395.23967391500605</v>
      </c>
      <c r="H91" s="3">
        <f>'5B'!K120</f>
        <v>567.3332120550175</v>
      </c>
      <c r="I91" s="3">
        <f>'5B'!L120</f>
        <v>574.52373303867955</v>
      </c>
      <c r="J91" s="3">
        <f t="shared" si="7"/>
        <v>0.97462926439009223</v>
      </c>
      <c r="L91" s="3">
        <f>AVERAGE('6B'!$J90:$J120) + Calibration!$C$11</f>
        <v>398.53209358830037</v>
      </c>
      <c r="M91" s="3">
        <f>'6B'!K120</f>
        <v>624.78434066919431</v>
      </c>
      <c r="N91" s="3">
        <f>'6B'!L120</f>
        <v>574.07029491788091</v>
      </c>
      <c r="O91" s="3">
        <f t="shared" si="8"/>
        <v>1.281350035116678</v>
      </c>
      <c r="Q91" s="3">
        <f>AVERAGE('7B'!$J234:$J264) + Calibration!$C$11</f>
        <v>403.89216356505483</v>
      </c>
      <c r="R91" s="3">
        <f>'7B'!K264</f>
        <v>631.58139774776384</v>
      </c>
      <c r="S91" s="3">
        <f>'7B'!L264</f>
        <v>570.97848211182315</v>
      </c>
      <c r="T91" s="3">
        <f t="shared" si="9"/>
        <v>1.2894882237849861</v>
      </c>
    </row>
    <row r="92" spans="1:20" x14ac:dyDescent="0.25">
      <c r="A92" s="3">
        <f t="shared" si="10"/>
        <v>9.9166666666666679</v>
      </c>
      <c r="B92" s="3">
        <f>AVERAGE('4B'!$J91:$J121) + Calibration!$C$11</f>
        <v>398.7180842433927</v>
      </c>
      <c r="C92" s="2">
        <f>'4B'!K121</f>
        <v>521.21047818966304</v>
      </c>
      <c r="D92" s="2">
        <f>'4B'!L121</f>
        <v>575.63681533006536</v>
      </c>
      <c r="E92" s="3">
        <f t="shared" si="6"/>
        <v>0.69371966603479418</v>
      </c>
      <c r="G92" s="3">
        <f>AVERAGE('5B'!$J91:$J121) + Calibration!$C$11</f>
        <v>395.86887307290453</v>
      </c>
      <c r="H92" s="3">
        <f>'5B'!K121</f>
        <v>553.98189371833246</v>
      </c>
      <c r="I92" s="3">
        <f>'5B'!L121</f>
        <v>573.41070021596875</v>
      </c>
      <c r="J92" s="3">
        <f t="shared" si="7"/>
        <v>0.89545243050773526</v>
      </c>
      <c r="L92" s="3">
        <f>AVERAGE('6B'!$J91:$J121) + Calibration!$C$11</f>
        <v>398.78931381035324</v>
      </c>
      <c r="M92" s="3">
        <f>'6B'!K121</f>
        <v>622.39732651995939</v>
      </c>
      <c r="N92" s="3">
        <f>'6B'!L121</f>
        <v>573.20459722591977</v>
      </c>
      <c r="O92" s="3">
        <f t="shared" si="8"/>
        <v>1.2663747592985559</v>
      </c>
      <c r="Q92" s="3">
        <f>AVERAGE('7B'!$J235:$J265) + Calibration!$C$11</f>
        <v>404.52334292141654</v>
      </c>
      <c r="R92" s="3">
        <f>'7B'!K265</f>
        <v>633.07837228842584</v>
      </c>
      <c r="S92" s="3">
        <f>'7B'!L265</f>
        <v>571.84422927245942</v>
      </c>
      <c r="T92" s="3">
        <f t="shared" si="9"/>
        <v>1.2943915416707545</v>
      </c>
    </row>
    <row r="93" spans="1:20" x14ac:dyDescent="0.25">
      <c r="B93" s="3">
        <f>AVERAGE(B2:B92)</f>
        <v>402.39571393399871</v>
      </c>
      <c r="D93" s="3">
        <f>AVERAGE(D2:D92)</f>
        <v>574.72987349666971</v>
      </c>
      <c r="G93" s="3">
        <f>AVERAGE(G2:G92)</f>
        <v>398.80907634798552</v>
      </c>
      <c r="I93" s="3">
        <f>AVERAGE(I2:I92)</f>
        <v>574.40557646692878</v>
      </c>
      <c r="L93" s="3">
        <f>AVERAGE(L2:L92)</f>
        <v>400.41890137893398</v>
      </c>
      <c r="N93" s="3">
        <f>AVERAGE(N2:N92)</f>
        <v>574.03639664567766</v>
      </c>
      <c r="Q93" s="3">
        <f>AVERAGE(Q2:Q92)</f>
        <v>399.64842654545322</v>
      </c>
      <c r="S93" s="3">
        <f>AVERAGE(S2:S92)</f>
        <v>568.92097099148089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41744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-5.6014569493862609</v>
      </c>
      <c r="D11" s="2">
        <f>AVERAGE(E11:E14)</f>
        <v>405.60145694938626</v>
      </c>
      <c r="E11" s="2">
        <f>AVERAGE('7B'!N2)</f>
        <v>404.69913431500908</v>
      </c>
    </row>
    <row r="12" spans="1:5" x14ac:dyDescent="0.25">
      <c r="E12" s="2">
        <f>'6B'!N2</f>
        <v>407.35293894471192</v>
      </c>
    </row>
    <row r="13" spans="1:5" x14ac:dyDescent="0.25">
      <c r="E13" s="2">
        <f>'5B'!N2</f>
        <v>404.7410006889267</v>
      </c>
    </row>
    <row r="14" spans="1:5" x14ac:dyDescent="0.25">
      <c r="E14" s="2">
        <f>'4B'!N2</f>
        <v>405.61275384889734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7B</vt:lpstr>
      <vt:lpstr>6B</vt:lpstr>
      <vt:lpstr>5B</vt:lpstr>
      <vt:lpstr>4B</vt:lpstr>
      <vt:lpstr>4B - 5B - 6B - 7B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2015-04-24T04:01:08Z</dcterms:modified>
</cp:coreProperties>
</file>